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0" windowWidth="19440" windowHeight="11235" activeTab="1"/>
  </bookViews>
  <sheets>
    <sheet name="Перечень единичных видов работ" sheetId="40" r:id="rId1"/>
    <sheet name="Единичная стоимость работ" sheetId="39" r:id="rId2"/>
    <sheet name="Расчет незастроенная территор." sheetId="41" r:id="rId3"/>
    <sheet name="Расчет застроенная территор." sheetId="42" r:id="rId4"/>
  </sheets>
  <definedNames>
    <definedName name="_xlnm.Print_Titles" localSheetId="1">'Единичная стоимость работ'!$11:$12</definedName>
    <definedName name="_xlnm.Print_Area" localSheetId="1">'Единичная стоимость работ'!$A$1:$J$17</definedName>
  </definedNames>
  <calcPr calcId="145621" fullPrecision="0"/>
</workbook>
</file>

<file path=xl/calcChain.xml><?xml version="1.0" encoding="utf-8"?>
<calcChain xmlns="http://schemas.openxmlformats.org/spreadsheetml/2006/main">
  <c r="E42" i="42" l="1"/>
  <c r="E43" i="41"/>
  <c r="B42" i="42" l="1"/>
  <c r="E45" i="41" l="1"/>
  <c r="H15" i="39" l="1"/>
  <c r="E24" i="42" l="1"/>
  <c r="E15" i="42"/>
  <c r="E12" i="42"/>
  <c r="E29" i="42" l="1"/>
  <c r="E37" i="42" s="1"/>
  <c r="E33" i="42" l="1"/>
  <c r="E41" i="42"/>
  <c r="H17" i="39" l="1"/>
  <c r="E43" i="42"/>
  <c r="E44" i="42" s="1"/>
  <c r="E24" i="41" l="1"/>
  <c r="E22" i="41"/>
  <c r="E15" i="41"/>
  <c r="E12" i="41"/>
  <c r="E29" i="41" l="1"/>
  <c r="E38" i="41" s="1"/>
  <c r="E33" i="41" l="1"/>
  <c r="E42" i="41" s="1"/>
  <c r="E46" i="41" l="1"/>
  <c r="I17" i="39" l="1"/>
  <c r="J17" i="39" s="1"/>
  <c r="I15" i="39"/>
  <c r="J15" i="39" s="1"/>
</calcChain>
</file>

<file path=xl/sharedStrings.xml><?xml version="1.0" encoding="utf-8"?>
<sst xmlns="http://schemas.openxmlformats.org/spreadsheetml/2006/main" count="166" uniqueCount="102">
  <si>
    <t>№пп</t>
  </si>
  <si>
    <t>Состав работ</t>
  </si>
  <si>
    <t>Единица измерения</t>
  </si>
  <si>
    <t>Количество</t>
  </si>
  <si>
    <t>2</t>
  </si>
  <si>
    <t>га</t>
  </si>
  <si>
    <t>Наименование работ</t>
  </si>
  <si>
    <t>Утверждаю:</t>
  </si>
  <si>
    <t>Стоимость работы, руб.(без НДС)</t>
  </si>
  <si>
    <t>Приложение № 2 к ТЗ</t>
  </si>
  <si>
    <t>Стоимость работы, руб.(с НДС)</t>
  </si>
  <si>
    <t>НДС, 20%, руб.</t>
  </si>
  <si>
    <t>_____________________________</t>
  </si>
  <si>
    <t>1.1. Разработка дендрологической документации для незастроенной территории</t>
  </si>
  <si>
    <t>1.2. Разработка дендрологической документации для застроенной территории</t>
  </si>
  <si>
    <t xml:space="preserve">Разработка дендроплана и перечетной ведомости зеленых насаждений в охранных зонах ЛЭП на застроенных территориях </t>
  </si>
  <si>
    <t>1. Разработка дендрологической документации для Московской области по справочнику базовых цен на инженерные  изыскания</t>
  </si>
  <si>
    <t xml:space="preserve">Разработка дендроплана и перечетной ведомости зеленых насаждений в охранных зонах ЛЭП на незастроенных территориях  </t>
  </si>
  <si>
    <t>Максимально возможный объем</t>
  </si>
  <si>
    <t>Приложение № 1 к ТЗ</t>
  </si>
  <si>
    <t xml:space="preserve">составление программы изысканий; рекогносцировка участка; проведение полевых и камеральных работ; подготовка планшетов с детальной съемкой элементов ситуации и рельефа; составление инженерно-топографического плана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 выполнение картографических работ с составлением планов (продольных профилей) в двух видах: на магнитном и бумажном носителях; определение породы, высоты, возраста, диаметра ствола (на высоте 1,5 м от земли) деревьев и кустарников; занесение данных таксации в журналы и на топографические карты; составление ведомости пересчета и описания зеленых насаждений; подеревная съемка с координированием деревьев 
</t>
  </si>
  <si>
    <t xml:space="preserve">составление программы изысканий; рекогносцировка участка; проведение полевых и камеральных работ; подготовка планшетов с детальной съемкой элементов ситуации и рельефа; координирование углов кварталов и отдельных капитальных зданий и сооружений; нивелирование и съемка выходов подземных коммуникаций и оснований надземных сооружений, обследование колодцев и надземных коммуникаций; составление инженерно-топографического плана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 выполнение картографических работ с составлением планов (продольных профилей) в двух видах: на магнитном и бумажном носителях; определение породы, высоты, возраста, диаметра ствола (на высоте 1,5 м от земли) деревьев и кустарников; занесение данных таксации в журналы и на копию топографического плана; составление ведомости пересчета и описания зеленых насаждений; подеревная съемка с координированием деревьев 
</t>
  </si>
  <si>
    <t>на 1 га</t>
  </si>
  <si>
    <t>№п/п</t>
  </si>
  <si>
    <t>Наименование работ и затрат</t>
  </si>
  <si>
    <t>Обоснование цены</t>
  </si>
  <si>
    <t>Расчет стоимости работ и затрат</t>
  </si>
  <si>
    <t>Общая стоимость</t>
  </si>
  <si>
    <t xml:space="preserve">Характеристики категории сложности выполнения работ и вид территории: 
</t>
  </si>
  <si>
    <t>А. Незастроенные территории
I категория
а) Равнинная местность со спокойным рельефом, местами закрытая редким благоустроенным лесом без подлеска или негустым кустарником, количество контуров незначительное;
б) Открытая равнинная местность, незначительно пересеченная балками и оврагами, с изолированными српками и холмами;
в) Открытая всхолмленная местность с выраженными крупными формами рельефа с небольшим количеством ясно выраженных контуров;                                                                                                                                                                                                                                                                                    г) открытая речная пойма с небольшим количеством проток, стариц и рукавов, болото легкопроходимое;                                                                                                                                                                                                    д) открытые участки поливных сезонных культур с редкой сетью арыков.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</si>
  <si>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составление программы изысканий; рекогносцировка участка; создание планово-высотной съемочной сети с закреплением точек сети и привязкой ее к исходным пунктам; составление схемы сети и вычисление координат и высот точек съемочной сети; подготовка планшетов и выполнение работ по сгущению точек съемочной сети с детальной съемкой элементов ситуации и рельефа; составление инженерно-топографического плана (без нанесения подземных коммуникаций)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
</t>
    </r>
  </si>
  <si>
    <t>Создание инженерно-топографических планов, в М1:500. Сечение 0,5м</t>
  </si>
  <si>
    <t>СБЦ-2004
Табл.9§4 
Кат.I, Незастроенная</t>
  </si>
  <si>
    <t xml:space="preserve"> К=0,85 при проведении полевых работ без выплаты работникам полевого довольствия или командировочных</t>
  </si>
  <si>
    <t>Общ.часть п.14</t>
  </si>
  <si>
    <t>Полевые</t>
  </si>
  <si>
    <t>1723*0,85*1,75</t>
  </si>
  <si>
    <t>К=1,75 выполнение картографических работ с составлением планов (продольных профилей) в двух видах: на магнитном и бумажном носителях</t>
  </si>
  <si>
    <t>Общ.часть п.15 е)</t>
  </si>
  <si>
    <t>Камеральные</t>
  </si>
  <si>
    <t>418*1,75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</si>
  <si>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определение породы, высоты, возраста, диаметра ствола (на высоте 1,5 м от земли) деревьев и кустарников; занесение данных таксации в журналы и  на топографические карты; составление ведомости пересчета и описания зеленых насаждений;
</t>
    </r>
  </si>
  <si>
    <t>Таксация лесонасаждений на территориях:
незастроенных</t>
  </si>
  <si>
    <t xml:space="preserve"> </t>
  </si>
  <si>
    <t>Общ.часть п.7 д)</t>
  </si>
  <si>
    <t>327*1,75</t>
  </si>
  <si>
    <r>
      <t xml:space="preserve">Плановая и высотная привязка при расстоянии между точками (геологическими выработками), м: до 50 
</t>
    </r>
    <r>
      <rPr>
        <sz val="10"/>
        <color theme="1"/>
        <rFont val="Times New Roman"/>
        <family val="1"/>
        <charset val="204"/>
      </rPr>
      <t>(I категория
Степные и лесостепные районы. Проезд возможен везде автотранспортом.
Строительные условия на площадке благоприятные: препятствия для размещения строительного оборудования и материалов отсутствуют.</t>
    </r>
  </si>
  <si>
    <t>Табл.58 прим.2 
(по табл.48 §1, Кат.I
прим.4)</t>
  </si>
  <si>
    <t>81*0,4*100</t>
  </si>
  <si>
    <t>К=0,4 - при определении координат и высот точек лесонасаждений при подеревной съемке</t>
  </si>
  <si>
    <t xml:space="preserve">Расходы по внутреннему и внешнему транспорту:
</t>
  </si>
  <si>
    <t>СБЦ-2004</t>
  </si>
  <si>
    <t>Общ.часть п.7 б), 9, 10</t>
  </si>
  <si>
    <t>расходы по внутреннему транспорту, связанные с перевозкой изыскателей, оборудования и материалов непосредственно на участке работ;</t>
  </si>
  <si>
    <t>Табл.4 §1</t>
  </si>
  <si>
    <t>Внутренний транспорт</t>
  </si>
  <si>
    <t>2562,96*0,0875</t>
  </si>
  <si>
    <t>расходы по внешнему транспорту, связанные с проездом работников и перевозкой изыскательского оборудования и грузов от постоянного местонахождения организации, выполняющей изыскания, до участка изысканий и обратно.</t>
  </si>
  <si>
    <t>Табл.5 §1</t>
  </si>
  <si>
    <t>Внешний транспорт</t>
  </si>
  <si>
    <t>(2562,96+224,26)*0,14</t>
  </si>
  <si>
    <t>Расходы по организации и ликвидации работ на объекте</t>
  </si>
  <si>
    <t>Общ.часть п.7 в), п.13</t>
  </si>
  <si>
    <t>(2562,96+224,26)*0,06</t>
  </si>
  <si>
    <t>Расходы связанные с выдачей (получением) порубочного билета и (или) разрешения на пересадку деревьев и кустарников на территории муниципальных образований Московской области; регистрацией, согласованием планов подземных коммуникаций с эксплуатирующими организациями</t>
  </si>
  <si>
    <t>К=0,045 - 4,5% от сметной стоимости изыскательских работ</t>
  </si>
  <si>
    <t>Общ.часть п.12, 18</t>
  </si>
  <si>
    <t>(1898,05+737+1328,64+515,90+942+282,33+491,26+526,35)*0,045</t>
  </si>
  <si>
    <t>ИТОГО в уровне цен по состоянию на 01.01.2001</t>
  </si>
  <si>
    <t>ИТОГО с учетом коэффициента снижения стоимости работ и индекса-дефлятора 
К - 0,973 (0,95*1,024)</t>
  </si>
  <si>
    <t>мин КП</t>
  </si>
  <si>
    <t>НДС - 20%</t>
  </si>
  <si>
    <t>ВСЕГО</t>
  </si>
  <si>
    <t>Б. Застроенные территории
II категория
а) Городские проезды с ситуацией средней сложности, с развитой сетью подземных и надземных коммуникаций, рельсовых путей, газонов с деревьями, транспортное и пешеходное движение интенсивное;
б) внутриквартальные территории с застройкой простой конфигурации, с развитой сетью подземных и наземных коммуникаций, с небольшим количеством деревьев, или с плотной застройкой с редкой сетью подземных и надземных коммуникаций и большим количеством надворных построек, заборов, деревьев;
в) территории сельских населенных пунктов со средней застроенностью, со сложной конфигурацией планировки и территории небольших городов и поселков с правильной планировкой; территории, занятые садами и ягодниками.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</si>
  <si>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составление программы изысканий; рекогносцировка участка; создание планово-высотной съемочной сети с закреплением точек сети и привязкой ее к исходным пунктам; составление схемы сети и вычисление координат и высот точек съемочной сети; подготовка планшетов и выполнение работ по сгущению точек съемочной сети с детальной съемкой элементов ситуации и рельефа; координирование углов кварталов и отдельных капитальных зданий и сооружений; нивелирование и съемка выходов подземных коммуникаций и оснований надземных сооружений, обследование колодцев и надземных коммуникаций; составление инженерно-топографического плана (без нанесения подземных коммуникаций) с кальками высот и контуров, сводка по рамкам; корректура и изготовление копий плана; заполнение формуляра; подготовка и выпуск необходимых отчетных материалов;
</t>
    </r>
  </si>
  <si>
    <t>Создание инженерно-топографических планов, в М1:500. Сечение 0,5м (создание на застроенной территории планов подеревной съемки)</t>
  </si>
  <si>
    <t>СБЦ-2004
Табл.9§4 
Кат.II, Застроенная</t>
  </si>
  <si>
    <t>3284*0,85*0,7*1,75</t>
  </si>
  <si>
    <t>1067*0,7*1,75</t>
  </si>
  <si>
    <t xml:space="preserve"> К=0,7 при создании на застроенной территории планов подеревной съемки с координированием деревьев </t>
  </si>
  <si>
    <t>Глава 2 п.5</t>
  </si>
  <si>
    <r>
      <rPr>
        <b/>
        <sz val="12"/>
        <color theme="1"/>
        <rFont val="Times New Roman"/>
        <family val="1"/>
        <charset val="204"/>
      </rPr>
      <t xml:space="preserve">Состав работ: </t>
    </r>
    <r>
      <rPr>
        <sz val="12"/>
        <color theme="1"/>
        <rFont val="Times New Roman"/>
        <family val="1"/>
        <charset val="204"/>
      </rPr>
      <t xml:space="preserve">
- определение породы, высоты, возраста, диаметра ствола (на высоте 1,5 м от земли) деревьев и кустарников; занесение данных таксации в журналы и на копию топографического плана (для застроенных территорий) или на топографические карты (для незастроенных территорий); составление ведомости пересчета и описания зеленых насаждений;
- определение оценки ущерба и убытков, вызываемых уничтожением зеленых насаждений;
</t>
    </r>
  </si>
  <si>
    <t>Таксация лесонасаждений на территориях:
застроенных</t>
  </si>
  <si>
    <t>601*1,75</t>
  </si>
  <si>
    <t>СБЦ-2004            Общ.часть п.7 б), 9, 10</t>
  </si>
  <si>
    <t>3419,47*0,0875</t>
  </si>
  <si>
    <t>(3419,47+299,20)*0,14</t>
  </si>
  <si>
    <t>Общ.часть п.7 в), 13</t>
  </si>
  <si>
    <t>(3419,47+299,20)*0,06</t>
  </si>
  <si>
    <t>(2791,4+1067+1953,98+746,9+721,2+415,2+722,48+774,09)*0,045</t>
  </si>
  <si>
    <t>Б. Застроенные территории
I категория</t>
  </si>
  <si>
    <t>СБЦ-2004
Табл.58 §1
Кат.I</t>
  </si>
  <si>
    <t>А. Незастроенные территории
I категория - количество деревьев на 1 га до 200</t>
  </si>
  <si>
    <t>справочник базовых цен на инженерные изыскания</t>
  </si>
  <si>
    <t>№16</t>
  </si>
  <si>
    <t>работы по дендрологическому обследованию, разработке дендропланов и составлению перечетных ведомостей. Незастроенные территории</t>
  </si>
  <si>
    <t>работы по дендрологическому обследованию, разработке дендропланов и составлению перечетных ведомостей. Застроенные территории</t>
  </si>
  <si>
    <t>Письмо Минстроя России от 28.11.2023 №73528-ИФ/09 (перевод в текущие цены 4 квартал 2023г.) К=5,7</t>
  </si>
  <si>
    <t>Перечень единичных видов работ по дендрологическому обследованию для Московской области в 2025 г</t>
  </si>
  <si>
    <t>Единичная стоимость работ по дендрологическому обследованию для Московской области в 2025 г</t>
  </si>
  <si>
    <t>Альбом единичных расценок по дендрологическому обследованию  для областных филиалов МО в 2025 г</t>
  </si>
  <si>
    <t>"______"________________202__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</si>
</sst>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8"/>
      <color indexed="64"/>
      <name val="Courier New"/>
      <charset val="1"/>
    </font>
    <font>
      <sz val="8"/>
      <color indexed="64"/>
      <name val="Courier New"/>
      <family val="3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 applyNumberFormat="0"/>
    <xf numFmtId="0" fontId="1" fillId="0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154">
    <xf numFmtId="0" fontId="0" fillId="0" borderId="0" xfId="0"/>
    <xf numFmtId="0" fontId="4" fillId="0" borderId="0" xfId="1" applyNumberFormat="1" applyFont="1" applyFill="1"/>
    <xf numFmtId="0" fontId="7" fillId="0" borderId="0" xfId="1" applyNumberFormat="1" applyFont="1" applyFill="1"/>
    <xf numFmtId="0" fontId="8" fillId="0" borderId="0" xfId="1" applyNumberFormat="1" applyFont="1" applyFill="1"/>
    <xf numFmtId="0" fontId="8" fillId="0" borderId="0" xfId="1" applyNumberFormat="1" applyFont="1" applyFill="1" applyAlignment="1">
      <alignment vertical="top"/>
    </xf>
    <xf numFmtId="43" fontId="6" fillId="0" borderId="4" xfId="1" applyNumberFormat="1" applyFont="1" applyFill="1" applyBorder="1" applyAlignment="1">
      <alignment horizontal="center" vertical="center"/>
    </xf>
    <xf numFmtId="0" fontId="0" fillId="0" borderId="0" xfId="0" applyNumberFormat="1" applyBorder="1"/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2" fontId="5" fillId="0" borderId="4" xfId="1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13" fillId="0" borderId="4" xfId="1" applyNumberFormat="1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3" fillId="0" borderId="5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vertical="top" wrapText="1"/>
    </xf>
    <xf numFmtId="43" fontId="13" fillId="2" borderId="4" xfId="1" applyNumberFormat="1" applyFont="1" applyFill="1" applyBorder="1" applyAlignment="1">
      <alignment horizontal="center" vertical="center"/>
    </xf>
    <xf numFmtId="43" fontId="13" fillId="0" borderId="4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/>
    <xf numFmtId="0" fontId="0" fillId="0" borderId="0" xfId="0" applyFill="1"/>
    <xf numFmtId="0" fontId="15" fillId="0" borderId="0" xfId="0" applyFont="1" applyAlignment="1">
      <alignment horizontal="right"/>
    </xf>
    <xf numFmtId="0" fontId="15" fillId="0" borderId="11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13" xfId="0" applyFont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Border="1" applyAlignment="1">
      <alignment vertical="top" wrapText="1"/>
    </xf>
    <xf numFmtId="0" fontId="15" fillId="0" borderId="18" xfId="0" applyFont="1" applyBorder="1" applyAlignment="1">
      <alignment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20" xfId="0" applyFont="1" applyBorder="1" applyAlignment="1">
      <alignment vertical="top" wrapText="1"/>
    </xf>
    <xf numFmtId="0" fontId="15" fillId="0" borderId="21" xfId="0" applyFont="1" applyBorder="1" applyAlignment="1">
      <alignment vertical="top" wrapText="1"/>
    </xf>
    <xf numFmtId="0" fontId="15" fillId="0" borderId="21" xfId="0" applyFont="1" applyBorder="1" applyAlignment="1">
      <alignment horizontal="center" vertical="top" wrapText="1"/>
    </xf>
    <xf numFmtId="4" fontId="15" fillId="0" borderId="21" xfId="0" applyNumberFormat="1" applyFont="1" applyBorder="1" applyAlignment="1">
      <alignment horizontal="center" vertical="top" wrapText="1"/>
    </xf>
    <xf numFmtId="0" fontId="15" fillId="0" borderId="22" xfId="0" applyFont="1" applyBorder="1" applyAlignment="1">
      <alignment vertical="top" wrapText="1"/>
    </xf>
    <xf numFmtId="0" fontId="15" fillId="0" borderId="23" xfId="0" applyFont="1" applyBorder="1" applyAlignment="1">
      <alignment vertical="top" wrapText="1"/>
    </xf>
    <xf numFmtId="0" fontId="15" fillId="0" borderId="23" xfId="0" applyFont="1" applyBorder="1" applyAlignment="1">
      <alignment horizontal="center" vertical="top" wrapText="1"/>
    </xf>
    <xf numFmtId="0" fontId="15" fillId="0" borderId="24" xfId="0" applyFont="1" applyBorder="1" applyAlignment="1">
      <alignment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5" xfId="0" applyFont="1" applyBorder="1" applyAlignment="1">
      <alignment vertical="top" wrapText="1"/>
    </xf>
    <xf numFmtId="0" fontId="15" fillId="0" borderId="22" xfId="0" applyFont="1" applyBorder="1" applyAlignment="1">
      <alignment horizontal="left" vertical="top" wrapText="1"/>
    </xf>
    <xf numFmtId="0" fontId="16" fillId="0" borderId="23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center" vertical="top" wrapText="1"/>
    </xf>
    <xf numFmtId="0" fontId="0" fillId="0" borderId="20" xfId="0" applyBorder="1" applyAlignment="1"/>
    <xf numFmtId="0" fontId="15" fillId="0" borderId="19" xfId="0" applyFont="1" applyBorder="1" applyAlignment="1">
      <alignment horizontal="left" vertical="top" wrapText="1"/>
    </xf>
    <xf numFmtId="4" fontId="15" fillId="0" borderId="20" xfId="0" applyNumberFormat="1" applyFont="1" applyBorder="1" applyAlignment="1">
      <alignment horizontal="center" vertical="top" wrapText="1"/>
    </xf>
    <xf numFmtId="10" fontId="15" fillId="0" borderId="0" xfId="0" applyNumberFormat="1" applyFont="1" applyBorder="1" applyAlignment="1">
      <alignment horizontal="left" vertical="top" wrapText="1"/>
    </xf>
    <xf numFmtId="0" fontId="15" fillId="0" borderId="19" xfId="0" applyFont="1" applyBorder="1" applyAlignment="1">
      <alignment horizontal="center" vertical="top" wrapText="1"/>
    </xf>
    <xf numFmtId="0" fontId="0" fillId="0" borderId="22" xfId="0" applyBorder="1" applyAlignment="1"/>
    <xf numFmtId="10" fontId="15" fillId="0" borderId="25" xfId="0" applyNumberFormat="1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17" xfId="0" applyFont="1" applyBorder="1" applyAlignment="1">
      <alignment vertical="top" wrapText="1"/>
    </xf>
    <xf numFmtId="0" fontId="15" fillId="0" borderId="19" xfId="0" applyFont="1" applyBorder="1" applyAlignment="1">
      <alignment vertical="top" wrapText="1"/>
    </xf>
    <xf numFmtId="0" fontId="15" fillId="0" borderId="25" xfId="0" applyFont="1" applyBorder="1" applyAlignment="1">
      <alignment horizontal="left" vertical="top" wrapText="1"/>
    </xf>
    <xf numFmtId="9" fontId="15" fillId="0" borderId="16" xfId="0" applyNumberFormat="1" applyFont="1" applyBorder="1" applyAlignment="1">
      <alignment horizontal="left" vertical="top" wrapText="1"/>
    </xf>
    <xf numFmtId="4" fontId="15" fillId="0" borderId="22" xfId="0" applyNumberFormat="1" applyFont="1" applyBorder="1" applyAlignment="1">
      <alignment horizontal="center" vertical="top" wrapText="1"/>
    </xf>
    <xf numFmtId="0" fontId="15" fillId="0" borderId="21" xfId="0" applyFont="1" applyFill="1" applyBorder="1" applyAlignment="1">
      <alignment vertical="top" wrapText="1"/>
    </xf>
    <xf numFmtId="4" fontId="15" fillId="0" borderId="21" xfId="0" applyNumberFormat="1" applyFont="1" applyBorder="1" applyAlignment="1">
      <alignment horizontal="center" vertical="center" wrapText="1"/>
    </xf>
    <xf numFmtId="0" fontId="15" fillId="0" borderId="23" xfId="0" applyFont="1" applyFill="1" applyBorder="1" applyAlignment="1">
      <alignment vertical="top" wrapText="1"/>
    </xf>
    <xf numFmtId="0" fontId="15" fillId="3" borderId="22" xfId="0" applyFont="1" applyFill="1" applyBorder="1" applyAlignment="1">
      <alignment vertical="top" wrapText="1"/>
    </xf>
    <xf numFmtId="0" fontId="15" fillId="3" borderId="13" xfId="0" applyFont="1" applyFill="1" applyBorder="1" applyAlignment="1">
      <alignment vertical="top" wrapText="1"/>
    </xf>
    <xf numFmtId="0" fontId="15" fillId="3" borderId="23" xfId="0" applyFont="1" applyFill="1" applyBorder="1" applyAlignment="1">
      <alignment vertical="top" wrapText="1"/>
    </xf>
    <xf numFmtId="4" fontId="15" fillId="3" borderId="13" xfId="0" applyNumberFormat="1" applyFont="1" applyFill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4" fontId="14" fillId="0" borderId="13" xfId="0" applyNumberFormat="1" applyFont="1" applyBorder="1" applyAlignment="1">
      <alignment vertical="top" wrapText="1"/>
    </xf>
    <xf numFmtId="0" fontId="15" fillId="4" borderId="22" xfId="0" applyFont="1" applyFill="1" applyBorder="1" applyAlignment="1">
      <alignment vertical="top" wrapText="1"/>
    </xf>
    <xf numFmtId="0" fontId="15" fillId="4" borderId="23" xfId="0" applyFont="1" applyFill="1" applyBorder="1" applyAlignment="1">
      <alignment vertical="top" wrapText="1"/>
    </xf>
    <xf numFmtId="4" fontId="15" fillId="4" borderId="23" xfId="0" applyNumberFormat="1" applyFont="1" applyFill="1" applyBorder="1" applyAlignment="1">
      <alignment vertical="top" wrapText="1"/>
    </xf>
    <xf numFmtId="4" fontId="15" fillId="0" borderId="23" xfId="0" applyNumberFormat="1" applyFont="1" applyBorder="1" applyAlignment="1">
      <alignment vertical="top" wrapText="1"/>
    </xf>
    <xf numFmtId="0" fontId="18" fillId="0" borderId="0" xfId="0" applyFont="1"/>
    <xf numFmtId="0" fontId="18" fillId="0" borderId="0" xfId="0" applyFont="1" applyFill="1"/>
    <xf numFmtId="0" fontId="0" fillId="0" borderId="0" xfId="0" applyAlignment="1">
      <alignment wrapText="1"/>
    </xf>
    <xf numFmtId="4" fontId="0" fillId="0" borderId="0" xfId="0" applyNumberFormat="1"/>
    <xf numFmtId="4" fontId="14" fillId="0" borderId="0" xfId="0" applyNumberFormat="1" applyFont="1" applyFill="1" applyBorder="1" applyAlignment="1">
      <alignment vertical="top" wrapText="1"/>
    </xf>
    <xf numFmtId="0" fontId="16" fillId="0" borderId="12" xfId="0" applyFont="1" applyFill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9" fontId="15" fillId="0" borderId="22" xfId="0" applyNumberFormat="1" applyFont="1" applyBorder="1" applyAlignment="1">
      <alignment horizontal="left" vertical="top" wrapText="1"/>
    </xf>
    <xf numFmtId="0" fontId="0" fillId="0" borderId="22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5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4" xfId="1" applyNumberFormat="1" applyFont="1" applyFill="1" applyBorder="1" applyAlignment="1">
      <alignment horizontal="center" vertical="top"/>
    </xf>
    <xf numFmtId="2" fontId="10" fillId="0" borderId="4" xfId="1" applyNumberFormat="1" applyFont="1" applyFill="1" applyBorder="1" applyAlignment="1">
      <alignment horizontal="justify" vertical="top" wrapText="1"/>
    </xf>
    <xf numFmtId="2" fontId="10" fillId="0" borderId="4" xfId="1" applyNumberFormat="1" applyFont="1" applyFill="1" applyBorder="1" applyAlignment="1">
      <alignment horizontal="justify" vertical="top"/>
    </xf>
    <xf numFmtId="0" fontId="12" fillId="0" borderId="0" xfId="1" applyNumberFormat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left" vertical="top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justify" vertical="center"/>
    </xf>
    <xf numFmtId="2" fontId="5" fillId="0" borderId="0" xfId="1" applyNumberFormat="1" applyFont="1" applyFill="1" applyBorder="1" applyAlignment="1">
      <alignment horizontal="left" vertical="center" wrapText="1"/>
    </xf>
    <xf numFmtId="0" fontId="13" fillId="0" borderId="4" xfId="1" applyNumberFormat="1" applyFont="1" applyFill="1" applyBorder="1" applyAlignment="1">
      <alignment horizontal="center" vertical="top"/>
    </xf>
    <xf numFmtId="0" fontId="13" fillId="0" borderId="8" xfId="1" applyNumberFormat="1" applyFont="1" applyFill="1" applyBorder="1" applyAlignment="1">
      <alignment horizontal="center" vertical="center" wrapText="1"/>
    </xf>
    <xf numFmtId="0" fontId="13" fillId="0" borderId="9" xfId="1" applyNumberFormat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4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17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6" xfId="0" applyFont="1" applyBorder="1" applyAlignment="1">
      <alignment vertical="top" wrapText="1"/>
    </xf>
    <xf numFmtId="0" fontId="15" fillId="0" borderId="1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3" xfId="0" applyBorder="1" applyAlignment="1">
      <alignment vertical="top" wrapText="1"/>
    </xf>
  </cellXfs>
  <cellStyles count="10">
    <cellStyle name="Обычный" xfId="0" builtinId="0"/>
    <cellStyle name="Обычный 10" xfId="8"/>
    <cellStyle name="Обычный 11" xfId="3"/>
    <cellStyle name="Обычный 14" xfId="1"/>
    <cellStyle name="Обычный 2" xfId="2"/>
    <cellStyle name="Обычный 3" xfId="4"/>
    <cellStyle name="Обычный 4" xfId="7"/>
    <cellStyle name="Обычный 5" xfId="9"/>
    <cellStyle name="Обычный 8" xfId="6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view="pageBreakPreview" topLeftCell="A7" zoomScale="85" zoomScaleNormal="100" zoomScaleSheetLayoutView="85" workbookViewId="0">
      <selection activeCell="F7" sqref="F7"/>
    </sheetView>
  </sheetViews>
  <sheetFormatPr defaultColWidth="9.140625" defaultRowHeight="11.25" x14ac:dyDescent="0.2"/>
  <cols>
    <col min="1" max="1" width="7.85546875" style="1" customWidth="1"/>
    <col min="2" max="2" width="6.7109375" style="1" customWidth="1"/>
    <col min="3" max="3" width="22" style="1" customWidth="1"/>
    <col min="4" max="4" width="33" style="1" customWidth="1"/>
    <col min="5" max="5" width="41" style="1" customWidth="1"/>
    <col min="6" max="6" width="18.85546875" style="1" customWidth="1"/>
    <col min="7" max="8" width="16.28515625" style="1" customWidth="1"/>
    <col min="9" max="9" width="17.42578125" style="1" customWidth="1"/>
    <col min="10" max="16384" width="9.140625" style="1"/>
  </cols>
  <sheetData>
    <row r="1" spans="1:8" s="4" customFormat="1" ht="30" customHeight="1" x14ac:dyDescent="0.2">
      <c r="F1" s="4" t="s">
        <v>19</v>
      </c>
    </row>
    <row r="2" spans="1:8" s="3" customFormat="1" ht="15" x14ac:dyDescent="0.25">
      <c r="F2" s="3" t="s">
        <v>7</v>
      </c>
    </row>
    <row r="3" spans="1:8" s="3" customFormat="1" ht="15" x14ac:dyDescent="0.25"/>
    <row r="4" spans="1:8" s="3" customFormat="1" ht="15" x14ac:dyDescent="0.25"/>
    <row r="5" spans="1:8" s="3" customFormat="1" ht="15" x14ac:dyDescent="0.25">
      <c r="F5" s="3" t="s">
        <v>12</v>
      </c>
    </row>
    <row r="6" spans="1:8" s="3" customFormat="1" ht="15" x14ac:dyDescent="0.25"/>
    <row r="7" spans="1:8" s="3" customFormat="1" ht="15" x14ac:dyDescent="0.25">
      <c r="F7" s="3" t="s">
        <v>101</v>
      </c>
    </row>
    <row r="8" spans="1:8" s="3" customFormat="1" ht="15" x14ac:dyDescent="0.25"/>
    <row r="9" spans="1:8" ht="34.5" customHeight="1" x14ac:dyDescent="0.2">
      <c r="A9" s="100" t="s">
        <v>98</v>
      </c>
      <c r="B9" s="100"/>
      <c r="C9" s="100"/>
      <c r="D9" s="100"/>
      <c r="E9" s="100"/>
      <c r="F9" s="100"/>
      <c r="G9" s="100"/>
      <c r="H9" s="100"/>
    </row>
    <row r="10" spans="1:8" ht="5.25" customHeight="1" x14ac:dyDescent="0.2">
      <c r="A10" s="101"/>
      <c r="B10" s="101"/>
      <c r="C10" s="101"/>
      <c r="D10" s="101"/>
      <c r="E10" s="101"/>
      <c r="F10" s="101"/>
      <c r="G10" s="101"/>
      <c r="H10" s="101"/>
    </row>
    <row r="11" spans="1:8" ht="83.25" customHeight="1" x14ac:dyDescent="0.2">
      <c r="A11" s="102" t="s">
        <v>0</v>
      </c>
      <c r="B11" s="103"/>
      <c r="C11" s="102" t="s">
        <v>6</v>
      </c>
      <c r="D11" s="103"/>
      <c r="E11" s="16" t="s">
        <v>1</v>
      </c>
      <c r="F11" s="17" t="s">
        <v>2</v>
      </c>
      <c r="G11" s="17" t="s">
        <v>3</v>
      </c>
      <c r="H11" s="17" t="s">
        <v>18</v>
      </c>
    </row>
    <row r="12" spans="1:8" ht="16.899999999999999" customHeight="1" x14ac:dyDescent="0.2">
      <c r="A12" s="104">
        <v>1</v>
      </c>
      <c r="B12" s="105"/>
      <c r="C12" s="104" t="s">
        <v>4</v>
      </c>
      <c r="D12" s="105"/>
      <c r="E12" s="18">
        <v>3</v>
      </c>
      <c r="F12" s="18">
        <v>4</v>
      </c>
      <c r="G12" s="18">
        <v>5</v>
      </c>
      <c r="H12" s="18">
        <v>6</v>
      </c>
    </row>
    <row r="13" spans="1:8" ht="22.9" customHeight="1" x14ac:dyDescent="0.2">
      <c r="A13" s="106" t="s">
        <v>16</v>
      </c>
      <c r="B13" s="106"/>
      <c r="C13" s="106"/>
      <c r="D13" s="106"/>
      <c r="E13" s="106"/>
      <c r="F13" s="106"/>
      <c r="G13" s="106"/>
      <c r="H13" s="106"/>
    </row>
    <row r="14" spans="1:8" ht="23.45" customHeight="1" x14ac:dyDescent="0.2">
      <c r="A14" s="107" t="s">
        <v>13</v>
      </c>
      <c r="B14" s="107"/>
      <c r="C14" s="107"/>
      <c r="D14" s="107"/>
      <c r="E14" s="107"/>
      <c r="F14" s="107"/>
      <c r="G14" s="107"/>
      <c r="H14" s="107"/>
    </row>
    <row r="15" spans="1:8" ht="265.14999999999998" customHeight="1" x14ac:dyDescent="0.2">
      <c r="A15" s="97">
        <v>1</v>
      </c>
      <c r="B15" s="97"/>
      <c r="C15" s="98" t="s">
        <v>17</v>
      </c>
      <c r="D15" s="99"/>
      <c r="E15" s="19" t="s">
        <v>20</v>
      </c>
      <c r="F15" s="14" t="s">
        <v>5</v>
      </c>
      <c r="G15" s="15">
        <v>1</v>
      </c>
      <c r="H15" s="5"/>
    </row>
    <row r="16" spans="1:8" ht="19.149999999999999" customHeight="1" x14ac:dyDescent="0.2">
      <c r="A16" s="107" t="s">
        <v>14</v>
      </c>
      <c r="B16" s="107"/>
      <c r="C16" s="107"/>
      <c r="D16" s="107"/>
      <c r="E16" s="107"/>
      <c r="F16" s="107"/>
      <c r="G16" s="107"/>
      <c r="H16" s="107"/>
    </row>
    <row r="17" spans="1:8" ht="331.9" customHeight="1" x14ac:dyDescent="0.2">
      <c r="A17" s="97">
        <v>2</v>
      </c>
      <c r="B17" s="97"/>
      <c r="C17" s="98" t="s">
        <v>15</v>
      </c>
      <c r="D17" s="99"/>
      <c r="E17" s="11" t="s">
        <v>21</v>
      </c>
      <c r="F17" s="14" t="s">
        <v>5</v>
      </c>
      <c r="G17" s="15">
        <v>1</v>
      </c>
      <c r="H17" s="5"/>
    </row>
    <row r="18" spans="1:8" s="6" customFormat="1" ht="45.75" customHeight="1" x14ac:dyDescent="0.2">
      <c r="A18" s="108"/>
      <c r="B18" s="108"/>
      <c r="C18" s="108"/>
      <c r="D18" s="108"/>
      <c r="E18" s="108"/>
      <c r="F18" s="108"/>
      <c r="G18" s="108"/>
      <c r="H18" s="108"/>
    </row>
    <row r="19" spans="1:8" s="10" customFormat="1" ht="56.25" customHeight="1" x14ac:dyDescent="0.2">
      <c r="A19" s="109"/>
      <c r="B19" s="109"/>
      <c r="C19" s="110"/>
      <c r="D19" s="110"/>
      <c r="E19" s="111"/>
      <c r="F19" s="7"/>
      <c r="G19" s="13"/>
      <c r="H19" s="9"/>
    </row>
    <row r="20" spans="1:8" s="10" customFormat="1" ht="47.25" customHeight="1" x14ac:dyDescent="0.2">
      <c r="A20" s="109"/>
      <c r="B20" s="109"/>
      <c r="C20" s="110"/>
      <c r="D20" s="110"/>
      <c r="E20" s="111"/>
      <c r="F20" s="7"/>
      <c r="G20" s="13"/>
      <c r="H20" s="9"/>
    </row>
    <row r="21" spans="1:8" s="2" customFormat="1" ht="12.75" x14ac:dyDescent="0.2"/>
  </sheetData>
  <mergeCells count="20">
    <mergeCell ref="A18:H18"/>
    <mergeCell ref="A19:B19"/>
    <mergeCell ref="C19:D19"/>
    <mergeCell ref="E19:E20"/>
    <mergeCell ref="A20:B20"/>
    <mergeCell ref="C20:D20"/>
    <mergeCell ref="A17:B17"/>
    <mergeCell ref="C17:D17"/>
    <mergeCell ref="A9:H9"/>
    <mergeCell ref="A10:C10"/>
    <mergeCell ref="D10:H10"/>
    <mergeCell ref="A11:B11"/>
    <mergeCell ref="C11:D11"/>
    <mergeCell ref="A12:B12"/>
    <mergeCell ref="C12:D12"/>
    <mergeCell ref="A13:H13"/>
    <mergeCell ref="A14:H14"/>
    <mergeCell ref="A15:B15"/>
    <mergeCell ref="C15:D15"/>
    <mergeCell ref="A16:H16"/>
  </mergeCells>
  <pageMargins left="0.7" right="0.7" top="0.75" bottom="0.75" header="0.3" footer="0.3"/>
  <pageSetup paperSize="9" scale="95" orientation="landscape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autoPageBreaks="0" fitToPage="1"/>
  </sheetPr>
  <dimension ref="A1:J19"/>
  <sheetViews>
    <sheetView showGridLines="0" tabSelected="1" view="pageBreakPreview" zoomScale="70" zoomScaleSheetLayoutView="70" workbookViewId="0">
      <selection activeCell="H8" sqref="H8"/>
    </sheetView>
  </sheetViews>
  <sheetFormatPr defaultColWidth="9.140625" defaultRowHeight="11.25" x14ac:dyDescent="0.2"/>
  <cols>
    <col min="1" max="1" width="7.85546875" style="1" customWidth="1"/>
    <col min="2" max="2" width="6.7109375" style="1" customWidth="1"/>
    <col min="3" max="3" width="22" style="1" customWidth="1"/>
    <col min="4" max="4" width="33" style="1" customWidth="1"/>
    <col min="5" max="5" width="41" style="1" customWidth="1"/>
    <col min="6" max="6" width="18.85546875" style="1" customWidth="1"/>
    <col min="7" max="9" width="16.28515625" style="1" customWidth="1"/>
    <col min="10" max="10" width="17.140625" style="1" customWidth="1"/>
    <col min="11" max="11" width="17.42578125" style="1" customWidth="1"/>
    <col min="12" max="16384" width="9.140625" style="1"/>
  </cols>
  <sheetData>
    <row r="1" spans="1:10" s="4" customFormat="1" ht="30" customHeight="1" x14ac:dyDescent="0.2">
      <c r="H1" s="4" t="s">
        <v>9</v>
      </c>
    </row>
    <row r="2" spans="1:10" s="3" customFormat="1" ht="15" x14ac:dyDescent="0.25">
      <c r="H2" s="3" t="s">
        <v>7</v>
      </c>
    </row>
    <row r="3" spans="1:10" s="3" customFormat="1" ht="15" x14ac:dyDescent="0.25"/>
    <row r="4" spans="1:10" s="3" customFormat="1" ht="15" x14ac:dyDescent="0.25"/>
    <row r="5" spans="1:10" s="3" customFormat="1" ht="15" x14ac:dyDescent="0.25">
      <c r="H5" s="3" t="s">
        <v>12</v>
      </c>
    </row>
    <row r="6" spans="1:10" s="3" customFormat="1" ht="15" x14ac:dyDescent="0.25"/>
    <row r="7" spans="1:10" s="3" customFormat="1" ht="15" x14ac:dyDescent="0.25">
      <c r="H7" s="3" t="s">
        <v>101</v>
      </c>
    </row>
    <row r="8" spans="1:10" s="3" customFormat="1" ht="15" x14ac:dyDescent="0.25"/>
    <row r="9" spans="1:10" ht="34.5" customHeight="1" x14ac:dyDescent="0.2">
      <c r="A9" s="100" t="s">
        <v>99</v>
      </c>
      <c r="B9" s="100"/>
      <c r="C9" s="100"/>
      <c r="D9" s="100"/>
      <c r="E9" s="100"/>
      <c r="F9" s="100"/>
      <c r="G9" s="100"/>
      <c r="H9" s="100"/>
      <c r="I9" s="100"/>
      <c r="J9" s="100"/>
    </row>
    <row r="10" spans="1:10" ht="5.25" customHeight="1" x14ac:dyDescent="0.2">
      <c r="A10" s="115"/>
      <c r="B10" s="115"/>
      <c r="C10" s="115"/>
      <c r="D10" s="115"/>
      <c r="E10" s="115"/>
      <c r="F10" s="115"/>
      <c r="G10" s="115"/>
      <c r="H10" s="115"/>
      <c r="I10" s="115"/>
    </row>
    <row r="11" spans="1:10" ht="83.25" customHeight="1" x14ac:dyDescent="0.2">
      <c r="A11" s="102" t="s">
        <v>0</v>
      </c>
      <c r="B11" s="103"/>
      <c r="C11" s="102" t="s">
        <v>6</v>
      </c>
      <c r="D11" s="103"/>
      <c r="E11" s="16" t="s">
        <v>1</v>
      </c>
      <c r="F11" s="17" t="s">
        <v>2</v>
      </c>
      <c r="G11" s="17" t="s">
        <v>3</v>
      </c>
      <c r="H11" s="17" t="s">
        <v>8</v>
      </c>
      <c r="I11" s="17" t="s">
        <v>11</v>
      </c>
      <c r="J11" s="17" t="s">
        <v>10</v>
      </c>
    </row>
    <row r="12" spans="1:10" ht="16.899999999999999" customHeight="1" x14ac:dyDescent="0.2">
      <c r="A12" s="113">
        <v>1</v>
      </c>
      <c r="B12" s="114"/>
      <c r="C12" s="113" t="s">
        <v>4</v>
      </c>
      <c r="D12" s="114"/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</row>
    <row r="13" spans="1:10" ht="22.9" customHeight="1" x14ac:dyDescent="0.2">
      <c r="A13" s="106" t="s">
        <v>16</v>
      </c>
      <c r="B13" s="106"/>
      <c r="C13" s="106"/>
      <c r="D13" s="106"/>
      <c r="E13" s="106"/>
      <c r="F13" s="106"/>
      <c r="G13" s="106"/>
      <c r="H13" s="106"/>
      <c r="I13" s="106"/>
      <c r="J13" s="106"/>
    </row>
    <row r="14" spans="1:10" ht="23.45" customHeight="1" x14ac:dyDescent="0.2">
      <c r="A14" s="107" t="s">
        <v>13</v>
      </c>
      <c r="B14" s="107"/>
      <c r="C14" s="107"/>
      <c r="D14" s="107"/>
      <c r="E14" s="107"/>
      <c r="F14" s="107"/>
      <c r="G14" s="107"/>
      <c r="H14" s="107"/>
      <c r="I14" s="107"/>
      <c r="J14" s="107"/>
    </row>
    <row r="15" spans="1:10" ht="272.45" customHeight="1" x14ac:dyDescent="0.2">
      <c r="A15" s="112">
        <v>1</v>
      </c>
      <c r="B15" s="112"/>
      <c r="C15" s="98" t="s">
        <v>17</v>
      </c>
      <c r="D15" s="99"/>
      <c r="E15" s="19" t="s">
        <v>20</v>
      </c>
      <c r="F15" s="14" t="s">
        <v>5</v>
      </c>
      <c r="G15" s="15">
        <v>1</v>
      </c>
      <c r="H15" s="20">
        <f>'Расчет незастроенная территор.'!E43</f>
        <v>44963.94</v>
      </c>
      <c r="I15" s="21">
        <f t="shared" ref="I15:I17" si="0">H15*0.2</f>
        <v>8992.7900000000009</v>
      </c>
      <c r="J15" s="21">
        <f t="shared" ref="J15:J17" si="1">H15+I15</f>
        <v>53956.73</v>
      </c>
    </row>
    <row r="16" spans="1:10" ht="19.149999999999999" customHeight="1" x14ac:dyDescent="0.2">
      <c r="A16" s="107" t="s">
        <v>14</v>
      </c>
      <c r="B16" s="107"/>
      <c r="C16" s="107"/>
      <c r="D16" s="107"/>
      <c r="E16" s="107"/>
      <c r="F16" s="107"/>
      <c r="G16" s="107"/>
      <c r="H16" s="107"/>
      <c r="I16" s="107"/>
      <c r="J16" s="107"/>
    </row>
    <row r="17" spans="1:10" ht="325.14999999999998" customHeight="1" x14ac:dyDescent="0.2">
      <c r="A17" s="112">
        <v>2</v>
      </c>
      <c r="B17" s="112"/>
      <c r="C17" s="98" t="s">
        <v>15</v>
      </c>
      <c r="D17" s="99"/>
      <c r="E17" s="11" t="s">
        <v>21</v>
      </c>
      <c r="F17" s="14" t="s">
        <v>5</v>
      </c>
      <c r="G17" s="15">
        <v>1</v>
      </c>
      <c r="H17" s="20">
        <f>'Расчет застроенная территор.'!E42</f>
        <v>38881.01</v>
      </c>
      <c r="I17" s="21">
        <f t="shared" si="0"/>
        <v>7776.2</v>
      </c>
      <c r="J17" s="21">
        <f t="shared" si="1"/>
        <v>46657.21</v>
      </c>
    </row>
    <row r="18" spans="1:10" s="10" customFormat="1" ht="47.25" customHeight="1" x14ac:dyDescent="0.2">
      <c r="A18" s="109"/>
      <c r="B18" s="109"/>
      <c r="C18" s="110"/>
      <c r="D18" s="110"/>
      <c r="E18" s="12"/>
      <c r="F18" s="7"/>
      <c r="G18" s="8"/>
      <c r="H18" s="9"/>
      <c r="I18" s="9"/>
      <c r="J18" s="9"/>
    </row>
    <row r="19" spans="1:10" s="2" customFormat="1" ht="12.75" x14ac:dyDescent="0.2"/>
  </sheetData>
  <mergeCells count="16">
    <mergeCell ref="A10:C10"/>
    <mergeCell ref="D10:I10"/>
    <mergeCell ref="A16:J16"/>
    <mergeCell ref="A9:J9"/>
    <mergeCell ref="A13:J13"/>
    <mergeCell ref="A14:J14"/>
    <mergeCell ref="A11:B11"/>
    <mergeCell ref="C11:D11"/>
    <mergeCell ref="C18:D18"/>
    <mergeCell ref="A18:B18"/>
    <mergeCell ref="A17:B17"/>
    <mergeCell ref="C17:D17"/>
    <mergeCell ref="A12:B12"/>
    <mergeCell ref="C12:D12"/>
    <mergeCell ref="A15:B15"/>
    <mergeCell ref="C15:D15"/>
  </mergeCells>
  <pageMargins left="0.78740157480314965" right="0.39370078740157483" top="0.39370078740157483" bottom="0.6692913385826772" header="0.31496062992125984" footer="0.31496062992125984"/>
  <pageSetup paperSize="9" scale="80" fitToHeight="0" orientation="landscape" blackAndWhite="1" useFirstPageNumber="1" r:id="rId1"/>
  <headerFooter alignWithMargins="0">
    <oddHeader>&amp;L&amp;I&amp;"Courier New"&amp;6Программный комплекс "Строительный эксперт" (6.3.2.6891)
&amp;I&amp;C&amp;I&amp;"Courier New"&amp;6
&amp;I&amp;R&amp;I&amp;"Courier New"&amp;6
&amp;I</oddHeader>
    <oddFooter>&amp;L&amp;I&amp;"Courier New"&amp;6
©1997-2016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63"/>
  <sheetViews>
    <sheetView zoomScale="55" zoomScaleNormal="55" workbookViewId="0">
      <selection activeCell="B7" sqref="B7:E7"/>
    </sheetView>
  </sheetViews>
  <sheetFormatPr defaultRowHeight="11.25" x14ac:dyDescent="0.2"/>
  <cols>
    <col min="1" max="1" width="23.140625" customWidth="1"/>
    <col min="2" max="2" width="66.42578125" customWidth="1"/>
    <col min="3" max="3" width="27.42578125" customWidth="1"/>
    <col min="4" max="4" width="42.140625" customWidth="1"/>
    <col min="5" max="5" width="18.5703125" customWidth="1"/>
    <col min="6" max="6" width="18.5703125" style="27" customWidth="1"/>
    <col min="7" max="14" width="18.5703125" customWidth="1"/>
    <col min="15" max="15" width="10.5703125" bestFit="1" customWidth="1"/>
  </cols>
  <sheetData>
    <row r="1" spans="1:17" ht="28.15" customHeight="1" x14ac:dyDescent="0.25">
      <c r="A1" s="135" t="s">
        <v>94</v>
      </c>
      <c r="B1" s="136"/>
      <c r="C1" s="136"/>
      <c r="D1" s="136"/>
      <c r="E1" s="136"/>
      <c r="F1" s="22"/>
      <c r="G1" s="23"/>
      <c r="H1" s="23"/>
      <c r="I1" s="23"/>
      <c r="J1" s="23"/>
      <c r="K1" s="23"/>
      <c r="L1" s="23"/>
      <c r="M1" s="23"/>
      <c r="N1" s="23"/>
    </row>
    <row r="2" spans="1:17" ht="28.15" customHeight="1" x14ac:dyDescent="0.3">
      <c r="A2" s="146" t="s">
        <v>100</v>
      </c>
      <c r="B2" s="146"/>
      <c r="C2" s="146"/>
      <c r="D2" s="146"/>
      <c r="E2" s="146"/>
      <c r="F2" s="22"/>
      <c r="G2" s="96"/>
      <c r="H2" s="96"/>
      <c r="I2" s="96"/>
      <c r="J2" s="96"/>
      <c r="K2" s="96"/>
      <c r="L2" s="96"/>
      <c r="M2" s="96"/>
      <c r="N2" s="96"/>
    </row>
    <row r="3" spans="1:17" ht="29.45" customHeight="1" x14ac:dyDescent="0.25">
      <c r="A3" s="137" t="s">
        <v>95</v>
      </c>
      <c r="B3" s="138"/>
      <c r="C3" s="138"/>
      <c r="D3" s="138"/>
      <c r="E3" s="138"/>
      <c r="F3" s="24"/>
      <c r="G3" s="25"/>
      <c r="H3" s="25"/>
      <c r="I3" s="25"/>
      <c r="J3" s="25"/>
      <c r="K3" s="25"/>
      <c r="L3" s="25"/>
      <c r="M3" s="25"/>
      <c r="N3" s="25"/>
    </row>
    <row r="4" spans="1:17" ht="15.75" x14ac:dyDescent="0.25">
      <c r="A4" s="26" t="s">
        <v>93</v>
      </c>
    </row>
    <row r="5" spans="1:17" ht="17.25" customHeight="1" thickBot="1" x14ac:dyDescent="0.3">
      <c r="E5" s="28" t="s">
        <v>22</v>
      </c>
    </row>
    <row r="6" spans="1:17" ht="39" customHeight="1" thickBot="1" x14ac:dyDescent="0.25">
      <c r="A6" s="29" t="s">
        <v>23</v>
      </c>
      <c r="B6" s="30" t="s">
        <v>24</v>
      </c>
      <c r="C6" s="30" t="s">
        <v>25</v>
      </c>
      <c r="D6" s="30" t="s">
        <v>26</v>
      </c>
      <c r="E6" s="30" t="s">
        <v>27</v>
      </c>
      <c r="F6" s="31"/>
      <c r="G6" s="32"/>
      <c r="H6" s="32"/>
      <c r="I6" s="32"/>
      <c r="J6" s="32"/>
      <c r="K6" s="32"/>
      <c r="L6" s="32"/>
      <c r="M6" s="32"/>
      <c r="N6" s="32"/>
      <c r="Q6" s="31"/>
    </row>
    <row r="7" spans="1:17" ht="150" customHeight="1" thickBot="1" x14ac:dyDescent="0.25">
      <c r="A7" s="33" t="s">
        <v>28</v>
      </c>
      <c r="B7" s="139" t="s">
        <v>29</v>
      </c>
      <c r="C7" s="140"/>
      <c r="D7" s="140"/>
      <c r="E7" s="141"/>
      <c r="F7" s="34"/>
      <c r="G7" s="35"/>
      <c r="H7" s="35"/>
      <c r="I7" s="35"/>
      <c r="J7" s="35"/>
      <c r="K7" s="35"/>
      <c r="L7" s="35"/>
      <c r="M7" s="35"/>
      <c r="N7" s="35"/>
    </row>
    <row r="8" spans="1:17" ht="98.45" customHeight="1" thickBot="1" x14ac:dyDescent="0.25">
      <c r="A8" s="142" t="s">
        <v>30</v>
      </c>
      <c r="B8" s="129"/>
      <c r="C8" s="128"/>
      <c r="D8" s="128"/>
      <c r="E8" s="130"/>
      <c r="F8" s="34"/>
      <c r="G8" s="35"/>
      <c r="H8" s="35"/>
      <c r="I8" s="35"/>
      <c r="J8" s="35"/>
      <c r="K8" s="35"/>
      <c r="L8" s="35"/>
      <c r="M8" s="35"/>
      <c r="N8" s="35"/>
    </row>
    <row r="9" spans="1:17" ht="54" customHeight="1" x14ac:dyDescent="0.2">
      <c r="A9" s="143">
        <v>1</v>
      </c>
      <c r="B9" s="29" t="s">
        <v>31</v>
      </c>
      <c r="C9" s="36" t="s">
        <v>32</v>
      </c>
      <c r="D9" s="36"/>
      <c r="E9" s="37"/>
      <c r="F9" s="38"/>
      <c r="G9" s="39"/>
      <c r="H9" s="39"/>
      <c r="I9" s="39"/>
      <c r="J9" s="39"/>
      <c r="K9" s="39"/>
      <c r="L9" s="39"/>
      <c r="M9" s="39"/>
      <c r="N9" s="39"/>
    </row>
    <row r="10" spans="1:17" ht="15.75" customHeight="1" x14ac:dyDescent="0.2">
      <c r="A10" s="144"/>
      <c r="B10" s="40"/>
      <c r="C10" s="41"/>
      <c r="D10" s="41"/>
      <c r="E10" s="42"/>
      <c r="F10" s="38"/>
      <c r="G10" s="39"/>
      <c r="H10" s="39"/>
      <c r="I10" s="39"/>
      <c r="J10" s="39"/>
      <c r="K10" s="39"/>
      <c r="L10" s="39"/>
      <c r="M10" s="39"/>
      <c r="N10" s="39"/>
    </row>
    <row r="11" spans="1:17" ht="31.5" x14ac:dyDescent="0.2">
      <c r="A11" s="144"/>
      <c r="B11" s="40" t="s">
        <v>33</v>
      </c>
      <c r="C11" s="41" t="s">
        <v>34</v>
      </c>
      <c r="D11" s="41" t="s">
        <v>35</v>
      </c>
      <c r="E11" s="42"/>
      <c r="F11" s="38"/>
      <c r="G11" s="39"/>
      <c r="H11" s="39"/>
      <c r="I11" s="39"/>
      <c r="J11" s="39"/>
      <c r="K11" s="39"/>
      <c r="L11" s="39"/>
      <c r="M11" s="39"/>
      <c r="N11" s="39"/>
    </row>
    <row r="12" spans="1:17" ht="15.75" x14ac:dyDescent="0.2">
      <c r="A12" s="144"/>
      <c r="B12" s="40"/>
      <c r="C12" s="41"/>
      <c r="D12" s="41" t="s">
        <v>36</v>
      </c>
      <c r="E12" s="43">
        <f>1723*0.85*1.75</f>
        <v>2562.96</v>
      </c>
      <c r="F12" s="34"/>
      <c r="G12" s="39"/>
      <c r="H12" s="39"/>
      <c r="I12" s="39"/>
      <c r="J12" s="39"/>
      <c r="K12" s="39"/>
      <c r="L12" s="39"/>
      <c r="M12" s="39"/>
      <c r="N12" s="39"/>
    </row>
    <row r="13" spans="1:17" ht="16.5" thickBot="1" x14ac:dyDescent="0.25">
      <c r="A13" s="144"/>
      <c r="B13" s="40"/>
      <c r="C13" s="45"/>
      <c r="D13" s="45"/>
      <c r="E13" s="46"/>
      <c r="F13" s="34"/>
      <c r="G13" s="39"/>
      <c r="H13" s="39"/>
      <c r="I13" s="39"/>
      <c r="J13" s="39"/>
      <c r="K13" s="39"/>
      <c r="L13" s="39"/>
      <c r="M13" s="39"/>
      <c r="N13" s="39"/>
    </row>
    <row r="14" spans="1:17" ht="47.25" x14ac:dyDescent="0.2">
      <c r="A14" s="144"/>
      <c r="B14" s="40" t="s">
        <v>37</v>
      </c>
      <c r="C14" s="47" t="s">
        <v>38</v>
      </c>
      <c r="D14" s="29" t="s">
        <v>39</v>
      </c>
      <c r="E14" s="37"/>
      <c r="F14" s="38"/>
      <c r="G14" s="39"/>
      <c r="H14" s="39"/>
      <c r="I14" s="39"/>
      <c r="J14" s="39"/>
      <c r="K14" s="39"/>
      <c r="L14" s="39"/>
      <c r="M14" s="39"/>
      <c r="N14" s="39"/>
    </row>
    <row r="15" spans="1:17" ht="15.75" x14ac:dyDescent="0.2">
      <c r="A15" s="144"/>
      <c r="B15" s="40"/>
      <c r="C15" s="32"/>
      <c r="D15" s="48" t="s">
        <v>40</v>
      </c>
      <c r="E15" s="43">
        <f>418*1.75</f>
        <v>731.5</v>
      </c>
      <c r="F15" s="34"/>
      <c r="G15" s="39"/>
      <c r="H15" s="39"/>
      <c r="I15" s="39"/>
      <c r="J15" s="39"/>
      <c r="K15" s="39"/>
      <c r="L15" s="39"/>
      <c r="M15" s="39"/>
      <c r="N15" s="39"/>
    </row>
    <row r="16" spans="1:17" ht="16.5" thickBot="1" x14ac:dyDescent="0.25">
      <c r="A16" s="145"/>
      <c r="B16" s="44"/>
      <c r="C16" s="49"/>
      <c r="D16" s="44"/>
      <c r="E16" s="46"/>
      <c r="F16" s="38"/>
      <c r="G16" s="39"/>
      <c r="H16" s="39"/>
      <c r="I16" s="39"/>
      <c r="J16" s="39"/>
      <c r="K16" s="39"/>
      <c r="L16" s="39"/>
      <c r="M16" s="39"/>
      <c r="N16" s="39"/>
    </row>
    <row r="17" spans="1:14" ht="79.900000000000006" customHeight="1" thickBot="1" x14ac:dyDescent="0.25">
      <c r="A17" s="50" t="s">
        <v>28</v>
      </c>
      <c r="B17" s="125" t="s">
        <v>92</v>
      </c>
      <c r="C17" s="126"/>
      <c r="D17" s="126"/>
      <c r="E17" s="51"/>
      <c r="F17" s="52"/>
      <c r="G17" s="39"/>
      <c r="H17" s="39"/>
      <c r="I17" s="53"/>
      <c r="J17" s="39"/>
      <c r="K17" s="39"/>
      <c r="L17" s="53"/>
      <c r="M17" s="39"/>
      <c r="N17" s="39"/>
    </row>
    <row r="18" spans="1:14" ht="54.6" customHeight="1" thickBot="1" x14ac:dyDescent="0.25">
      <c r="A18" s="127" t="s">
        <v>41</v>
      </c>
      <c r="B18" s="128"/>
      <c r="C18" s="129"/>
      <c r="D18" s="128"/>
      <c r="E18" s="130"/>
      <c r="F18" s="54"/>
      <c r="G18" s="39"/>
      <c r="H18" s="39"/>
      <c r="I18" s="53"/>
      <c r="J18" s="39"/>
      <c r="K18" s="39"/>
      <c r="L18" s="53"/>
      <c r="M18" s="39"/>
      <c r="N18" s="39"/>
    </row>
    <row r="19" spans="1:14" ht="54.75" customHeight="1" x14ac:dyDescent="0.2">
      <c r="A19" s="116">
        <v>2</v>
      </c>
      <c r="B19" s="47" t="s">
        <v>42</v>
      </c>
      <c r="C19" s="29" t="s">
        <v>91</v>
      </c>
      <c r="D19" s="47" t="s">
        <v>43</v>
      </c>
      <c r="E19" s="55"/>
      <c r="F19" s="52"/>
      <c r="G19" s="39"/>
      <c r="H19" s="39"/>
      <c r="I19" s="39"/>
      <c r="J19" s="39"/>
      <c r="K19" s="39"/>
      <c r="L19" s="39"/>
      <c r="M19" s="39"/>
      <c r="N19" s="39"/>
    </row>
    <row r="20" spans="1:14" ht="15.75" x14ac:dyDescent="0.2">
      <c r="A20" s="117"/>
      <c r="B20" s="32"/>
      <c r="C20" s="40" t="s">
        <v>44</v>
      </c>
      <c r="D20" s="32"/>
      <c r="E20" s="56"/>
      <c r="F20" s="38"/>
      <c r="G20" s="39"/>
      <c r="H20" s="39"/>
      <c r="I20" s="39"/>
      <c r="J20" s="39"/>
      <c r="K20" s="39"/>
      <c r="L20" s="39"/>
      <c r="M20" s="39"/>
      <c r="N20" s="39"/>
    </row>
    <row r="21" spans="1:14" ht="15.75" x14ac:dyDescent="0.2">
      <c r="A21" s="117"/>
      <c r="B21" s="32" t="s">
        <v>43</v>
      </c>
      <c r="C21" s="40"/>
      <c r="D21" s="32"/>
      <c r="E21" s="56"/>
      <c r="F21" s="38"/>
      <c r="G21" s="39"/>
      <c r="H21" s="39"/>
      <c r="I21" s="39"/>
      <c r="J21" s="39"/>
      <c r="K21" s="39"/>
      <c r="L21" s="39"/>
      <c r="M21" s="39"/>
      <c r="N21" s="39"/>
    </row>
    <row r="22" spans="1:14" ht="47.25" x14ac:dyDescent="0.2">
      <c r="A22" s="117"/>
      <c r="B22" s="41" t="s">
        <v>37</v>
      </c>
      <c r="C22" s="40" t="s">
        <v>38</v>
      </c>
      <c r="D22" s="57" t="s">
        <v>45</v>
      </c>
      <c r="E22" s="56">
        <f>327*1.75</f>
        <v>572.25</v>
      </c>
      <c r="F22" s="34"/>
      <c r="G22" s="39"/>
      <c r="H22" s="39"/>
      <c r="I22" s="39"/>
      <c r="J22" s="39"/>
      <c r="K22" s="39"/>
      <c r="L22" s="39"/>
      <c r="M22" s="39"/>
      <c r="N22" s="39"/>
    </row>
    <row r="23" spans="1:14" ht="15.75" x14ac:dyDescent="0.2">
      <c r="A23" s="117"/>
      <c r="B23" s="32"/>
      <c r="C23" s="40"/>
      <c r="D23" s="32"/>
      <c r="E23" s="56"/>
      <c r="F23" s="38"/>
      <c r="G23" s="39"/>
      <c r="H23" s="39"/>
      <c r="I23" s="39"/>
      <c r="J23" s="39"/>
      <c r="K23" s="39"/>
      <c r="L23" s="39"/>
      <c r="M23" s="39"/>
      <c r="N23" s="39"/>
    </row>
    <row r="24" spans="1:14" ht="129" customHeight="1" x14ac:dyDescent="0.2">
      <c r="A24" s="117"/>
      <c r="B24" s="32" t="s">
        <v>46</v>
      </c>
      <c r="C24" s="40" t="s">
        <v>47</v>
      </c>
      <c r="D24" s="32" t="s">
        <v>48</v>
      </c>
      <c r="E24" s="56">
        <f>81*0.4*100</f>
        <v>3240</v>
      </c>
      <c r="F24" s="38"/>
      <c r="G24" s="39"/>
      <c r="H24" s="39"/>
      <c r="I24" s="39"/>
      <c r="J24" s="39"/>
      <c r="K24" s="39"/>
      <c r="L24" s="39"/>
      <c r="M24" s="39"/>
      <c r="N24" s="39"/>
    </row>
    <row r="25" spans="1:14" ht="19.149999999999999" customHeight="1" thickBot="1" x14ac:dyDescent="0.25">
      <c r="A25" s="118"/>
      <c r="B25" s="49" t="s">
        <v>49</v>
      </c>
      <c r="C25" s="44"/>
      <c r="D25" s="49"/>
      <c r="E25" s="58"/>
      <c r="F25" s="38"/>
      <c r="G25" s="39"/>
      <c r="H25" s="39"/>
      <c r="I25" s="39"/>
      <c r="J25" s="39"/>
      <c r="K25" s="39"/>
      <c r="L25" s="39"/>
      <c r="M25" s="39"/>
      <c r="N25" s="39"/>
    </row>
    <row r="26" spans="1:14" ht="30" customHeight="1" x14ac:dyDescent="0.2">
      <c r="A26" s="116">
        <v>3</v>
      </c>
      <c r="B26" s="29" t="s">
        <v>50</v>
      </c>
      <c r="C26" s="47" t="s">
        <v>51</v>
      </c>
      <c r="D26" s="133"/>
      <c r="E26" s="121"/>
      <c r="F26" s="54"/>
      <c r="G26" s="39"/>
      <c r="H26" s="39"/>
      <c r="I26" s="39"/>
      <c r="J26" s="39"/>
      <c r="K26" s="39"/>
      <c r="L26" s="39"/>
      <c r="M26" s="39"/>
      <c r="N26" s="39"/>
    </row>
    <row r="27" spans="1:14" ht="22.9" customHeight="1" x14ac:dyDescent="0.2">
      <c r="A27" s="131"/>
      <c r="B27" s="59"/>
      <c r="C27" s="32" t="s">
        <v>52</v>
      </c>
      <c r="D27" s="134"/>
      <c r="E27" s="122"/>
      <c r="F27" s="38"/>
      <c r="G27" s="39"/>
      <c r="H27" s="39"/>
      <c r="I27" s="39"/>
      <c r="J27" s="39"/>
      <c r="K27" s="39"/>
      <c r="L27" s="39"/>
      <c r="M27" s="39"/>
      <c r="N27" s="39"/>
    </row>
    <row r="28" spans="1:14" ht="51" customHeight="1" x14ac:dyDescent="0.2">
      <c r="A28" s="131"/>
      <c r="B28" s="40" t="s">
        <v>53</v>
      </c>
      <c r="C28" s="41" t="s">
        <v>54</v>
      </c>
      <c r="D28" s="60" t="s">
        <v>55</v>
      </c>
      <c r="E28" s="61"/>
      <c r="F28" s="52"/>
      <c r="G28" s="53"/>
      <c r="H28" s="53"/>
      <c r="I28" s="53"/>
      <c r="J28" s="53"/>
      <c r="K28" s="53"/>
      <c r="L28" s="53"/>
      <c r="M28" s="53"/>
      <c r="N28" s="53"/>
    </row>
    <row r="29" spans="1:14" ht="18.75" customHeight="1" x14ac:dyDescent="0.2">
      <c r="A29" s="131"/>
      <c r="B29" s="59"/>
      <c r="C29" s="62">
        <v>8.7499999999999994E-2</v>
      </c>
      <c r="D29" s="60" t="s">
        <v>56</v>
      </c>
      <c r="E29" s="61">
        <f>(E12)*0.0875</f>
        <v>224.26</v>
      </c>
      <c r="F29" s="52"/>
      <c r="G29" s="53"/>
      <c r="H29" s="53"/>
      <c r="I29" s="53"/>
      <c r="J29" s="53"/>
      <c r="K29" s="53"/>
      <c r="L29" s="53"/>
      <c r="M29" s="53"/>
      <c r="N29" s="53"/>
    </row>
    <row r="30" spans="1:14" ht="18.75" customHeight="1" x14ac:dyDescent="0.2">
      <c r="A30" s="131"/>
      <c r="B30" s="59"/>
      <c r="C30" s="62"/>
      <c r="D30" s="63"/>
      <c r="E30" s="61"/>
      <c r="F30" s="52"/>
      <c r="G30" s="53"/>
      <c r="H30" s="53"/>
      <c r="I30" s="53"/>
      <c r="J30" s="53"/>
      <c r="K30" s="53"/>
      <c r="L30" s="53"/>
      <c r="M30" s="53"/>
      <c r="N30" s="53"/>
    </row>
    <row r="31" spans="1:14" ht="18.75" customHeight="1" x14ac:dyDescent="0.2">
      <c r="A31" s="131"/>
      <c r="B31" s="59"/>
      <c r="C31" s="62"/>
      <c r="D31" s="63"/>
      <c r="E31" s="61"/>
      <c r="F31" s="52"/>
      <c r="G31" s="53"/>
      <c r="H31" s="53"/>
      <c r="I31" s="53"/>
      <c r="J31" s="53"/>
      <c r="K31" s="53"/>
      <c r="L31" s="53"/>
      <c r="M31" s="53"/>
      <c r="N31" s="53"/>
    </row>
    <row r="32" spans="1:14" ht="71.45" customHeight="1" x14ac:dyDescent="0.2">
      <c r="A32" s="131"/>
      <c r="B32" s="40" t="s">
        <v>57</v>
      </c>
      <c r="C32" s="41" t="s">
        <v>58</v>
      </c>
      <c r="D32" s="60" t="s">
        <v>59</v>
      </c>
      <c r="E32" s="61"/>
      <c r="F32" s="52"/>
      <c r="G32" s="53"/>
      <c r="H32" s="53"/>
      <c r="I32" s="53"/>
      <c r="J32" s="53"/>
      <c r="K32" s="53"/>
      <c r="L32" s="53"/>
      <c r="M32" s="53"/>
      <c r="N32" s="53"/>
    </row>
    <row r="33" spans="1:16" ht="18.75" customHeight="1" x14ac:dyDescent="0.2">
      <c r="A33" s="131"/>
      <c r="B33" s="59"/>
      <c r="C33" s="62">
        <v>0.14000000000000001</v>
      </c>
      <c r="D33" s="60" t="s">
        <v>60</v>
      </c>
      <c r="E33" s="61">
        <f>(E12+E29)*0.14</f>
        <v>390.21</v>
      </c>
      <c r="F33" s="52"/>
      <c r="G33" s="53"/>
      <c r="H33" s="53"/>
      <c r="I33" s="53"/>
      <c r="J33" s="53"/>
      <c r="K33" s="53"/>
      <c r="L33" s="53"/>
      <c r="M33" s="53"/>
      <c r="N33" s="53"/>
    </row>
    <row r="34" spans="1:16" ht="15.6" customHeight="1" thickBot="1" x14ac:dyDescent="0.25">
      <c r="A34" s="132"/>
      <c r="B34" s="64"/>
      <c r="C34" s="65"/>
      <c r="D34" s="66"/>
      <c r="E34" s="58"/>
      <c r="F34" s="38"/>
      <c r="G34" s="39"/>
      <c r="H34" s="39"/>
      <c r="I34" s="39"/>
      <c r="J34" s="39"/>
      <c r="K34" s="39"/>
      <c r="L34" s="39"/>
      <c r="M34" s="39"/>
      <c r="N34" s="39"/>
    </row>
    <row r="35" spans="1:16" ht="18" customHeight="1" x14ac:dyDescent="0.2">
      <c r="A35" s="116">
        <v>4</v>
      </c>
      <c r="B35" s="119" t="s">
        <v>61</v>
      </c>
      <c r="C35" s="67" t="s">
        <v>51</v>
      </c>
      <c r="D35" s="121"/>
      <c r="E35" s="121"/>
      <c r="F35" s="38"/>
      <c r="G35" s="39"/>
      <c r="H35" s="39"/>
      <c r="I35" s="39"/>
      <c r="J35" s="39"/>
      <c r="K35" s="39"/>
      <c r="L35" s="39"/>
      <c r="M35" s="39"/>
      <c r="N35" s="39"/>
    </row>
    <row r="36" spans="1:16" ht="15.6" customHeight="1" x14ac:dyDescent="0.2">
      <c r="A36" s="117"/>
      <c r="B36" s="120"/>
      <c r="C36" s="68"/>
      <c r="D36" s="122"/>
      <c r="E36" s="122"/>
      <c r="F36" s="38"/>
      <c r="G36" s="39"/>
      <c r="H36" s="39"/>
      <c r="I36" s="39"/>
      <c r="J36" s="39"/>
      <c r="K36" s="39"/>
      <c r="L36" s="39"/>
      <c r="M36" s="39"/>
      <c r="N36" s="39"/>
    </row>
    <row r="37" spans="1:16" ht="18.600000000000001" customHeight="1" x14ac:dyDescent="0.2">
      <c r="A37" s="117"/>
      <c r="B37" s="120"/>
      <c r="C37" s="68" t="s">
        <v>62</v>
      </c>
      <c r="D37" s="122"/>
      <c r="E37" s="122"/>
      <c r="F37" s="38"/>
      <c r="G37" s="39"/>
      <c r="H37" s="39"/>
      <c r="I37" s="39"/>
      <c r="J37" s="39"/>
      <c r="K37" s="39"/>
      <c r="L37" s="39"/>
      <c r="M37" s="39"/>
      <c r="N37" s="39"/>
    </row>
    <row r="38" spans="1:16" ht="18.75" customHeight="1" thickBot="1" x14ac:dyDescent="0.25">
      <c r="A38" s="118"/>
      <c r="B38" s="69"/>
      <c r="C38" s="70">
        <v>0.06</v>
      </c>
      <c r="D38" s="50" t="s">
        <v>63</v>
      </c>
      <c r="E38" s="71">
        <f>(E12+E29)*0.06</f>
        <v>167.23</v>
      </c>
      <c r="F38" s="52"/>
      <c r="G38" s="53"/>
      <c r="H38" s="53"/>
      <c r="I38" s="53"/>
      <c r="J38" s="53"/>
      <c r="K38" s="53"/>
      <c r="L38" s="53"/>
      <c r="M38" s="53"/>
      <c r="N38" s="53"/>
    </row>
    <row r="39" spans="1:16" ht="102.75" hidden="1" customHeight="1" x14ac:dyDescent="0.2">
      <c r="A39" s="123">
        <v>5</v>
      </c>
      <c r="B39" s="72" t="s">
        <v>64</v>
      </c>
      <c r="C39" s="72" t="s">
        <v>51</v>
      </c>
      <c r="D39" s="72"/>
      <c r="E39" s="73"/>
      <c r="F39" s="52"/>
      <c r="G39" s="52"/>
      <c r="H39" s="52"/>
      <c r="I39" s="52"/>
      <c r="J39" s="52"/>
      <c r="K39" s="52"/>
      <c r="L39" s="52"/>
      <c r="M39" s="52"/>
      <c r="N39" s="52"/>
      <c r="O39" s="27"/>
      <c r="P39" s="27"/>
    </row>
    <row r="40" spans="1:16" ht="21" hidden="1" customHeight="1" x14ac:dyDescent="0.2">
      <c r="A40" s="123"/>
      <c r="B40" s="72"/>
      <c r="C40" s="72"/>
      <c r="D40" s="72"/>
      <c r="E40" s="43"/>
      <c r="F40" s="52"/>
      <c r="G40" s="52"/>
      <c r="H40" s="52"/>
      <c r="I40" s="52"/>
      <c r="J40" s="52"/>
      <c r="K40" s="52"/>
      <c r="L40" s="52"/>
      <c r="M40" s="52"/>
      <c r="N40" s="52"/>
      <c r="O40" s="27"/>
      <c r="P40" s="27"/>
    </row>
    <row r="41" spans="1:16" ht="34.5" hidden="1" customHeight="1" x14ac:dyDescent="0.2">
      <c r="A41" s="124"/>
      <c r="B41" s="72" t="s">
        <v>65</v>
      </c>
      <c r="C41" s="74" t="s">
        <v>66</v>
      </c>
      <c r="D41" s="72" t="s">
        <v>67</v>
      </c>
      <c r="E41" s="43"/>
      <c r="F41" s="52"/>
      <c r="G41" s="52"/>
      <c r="H41" s="52"/>
      <c r="I41" s="52"/>
      <c r="J41" s="52"/>
      <c r="K41" s="52"/>
      <c r="L41" s="52"/>
      <c r="M41" s="52"/>
      <c r="N41" s="52"/>
      <c r="O41" s="27"/>
      <c r="P41" s="27"/>
    </row>
    <row r="42" spans="1:16" ht="36" customHeight="1" thickBot="1" x14ac:dyDescent="0.25">
      <c r="A42" s="75"/>
      <c r="B42" s="76" t="s">
        <v>68</v>
      </c>
      <c r="C42" s="77"/>
      <c r="D42" s="76"/>
      <c r="E42" s="78">
        <f>E39+E38+E33+E29+E24+E22+E15+E12</f>
        <v>7888.41</v>
      </c>
      <c r="F42" s="52"/>
      <c r="G42" s="52"/>
      <c r="H42" s="52"/>
      <c r="I42" s="52"/>
      <c r="J42" s="52"/>
      <c r="K42" s="52"/>
      <c r="L42" s="52"/>
      <c r="M42" s="52"/>
      <c r="N42" s="52"/>
      <c r="O42" s="27"/>
      <c r="P42" s="27"/>
    </row>
    <row r="43" spans="1:16" ht="41.45" customHeight="1" thickBot="1" x14ac:dyDescent="0.25">
      <c r="A43" s="79"/>
      <c r="B43" s="79" t="s">
        <v>97</v>
      </c>
      <c r="C43" s="79"/>
      <c r="D43" s="79"/>
      <c r="E43" s="80">
        <f>ROUND(E42*5.7,2)</f>
        <v>44963.94</v>
      </c>
      <c r="F43" s="34"/>
      <c r="G43" s="34"/>
      <c r="H43" s="34"/>
      <c r="I43" s="34"/>
      <c r="J43" s="34"/>
      <c r="K43" s="34"/>
      <c r="L43" s="34"/>
      <c r="M43" s="34"/>
      <c r="N43" s="34"/>
      <c r="O43" s="27"/>
      <c r="P43" s="27"/>
    </row>
    <row r="44" spans="1:16" ht="49.5" hidden="1" customHeight="1" x14ac:dyDescent="0.2">
      <c r="A44" s="81"/>
      <c r="B44" s="82" t="s">
        <v>69</v>
      </c>
      <c r="C44" s="82"/>
      <c r="D44" s="82"/>
      <c r="E44" s="83"/>
      <c r="F44" s="34">
        <v>81666.67</v>
      </c>
      <c r="G44" s="34" t="s">
        <v>70</v>
      </c>
      <c r="H44" s="34"/>
      <c r="I44" s="34"/>
      <c r="J44" s="34"/>
      <c r="K44" s="34"/>
      <c r="L44" s="34"/>
      <c r="M44" s="34"/>
      <c r="N44" s="34"/>
      <c r="O44" s="27"/>
      <c r="P44" s="27"/>
    </row>
    <row r="45" spans="1:16" ht="16.5" thickBot="1" x14ac:dyDescent="0.25">
      <c r="A45" s="44"/>
      <c r="B45" s="45" t="s">
        <v>71</v>
      </c>
      <c r="C45" s="45"/>
      <c r="D45" s="45"/>
      <c r="E45" s="84">
        <f>ROUND(E43*0.2,2)</f>
        <v>8992.7900000000009</v>
      </c>
      <c r="F45" s="34"/>
      <c r="G45" s="35"/>
      <c r="H45" s="35"/>
      <c r="I45" s="35"/>
      <c r="J45" s="35"/>
      <c r="K45" s="35"/>
      <c r="L45" s="35"/>
      <c r="M45" s="35"/>
      <c r="N45" s="35"/>
    </row>
    <row r="46" spans="1:16" ht="16.5" thickBot="1" x14ac:dyDescent="0.25">
      <c r="A46" s="44"/>
      <c r="B46" s="45" t="s">
        <v>72</v>
      </c>
      <c r="C46" s="45"/>
      <c r="D46" s="45"/>
      <c r="E46" s="84">
        <f>E43+E45</f>
        <v>53956.73</v>
      </c>
      <c r="F46" s="34"/>
      <c r="G46" s="35"/>
      <c r="H46" s="35"/>
      <c r="I46" s="35"/>
      <c r="J46" s="35"/>
      <c r="K46" s="35"/>
      <c r="L46" s="35"/>
      <c r="M46" s="35"/>
      <c r="N46" s="35"/>
    </row>
    <row r="47" spans="1:16" ht="15.75" x14ac:dyDescent="0.25">
      <c r="A47" s="26"/>
    </row>
    <row r="48" spans="1:16" ht="15.75" x14ac:dyDescent="0.25">
      <c r="A48" s="26"/>
    </row>
    <row r="49" spans="1:6" ht="15.75" x14ac:dyDescent="0.25">
      <c r="A49" s="26"/>
    </row>
    <row r="50" spans="1:6" s="85" customFormat="1" ht="15.75" x14ac:dyDescent="0.25">
      <c r="F50" s="86"/>
    </row>
    <row r="51" spans="1:6" s="85" customFormat="1" ht="15.75" x14ac:dyDescent="0.25">
      <c r="F51" s="86"/>
    </row>
    <row r="52" spans="1:6" ht="16.149999999999999" customHeight="1" x14ac:dyDescent="0.2">
      <c r="A52" s="87"/>
      <c r="B52" s="87"/>
      <c r="C52" s="87"/>
      <c r="D52" s="87"/>
      <c r="E52" s="87"/>
    </row>
    <row r="56" spans="1:6" x14ac:dyDescent="0.2">
      <c r="E56" s="88"/>
    </row>
    <row r="61" spans="1:6" x14ac:dyDescent="0.2">
      <c r="E61" s="88"/>
    </row>
    <row r="62" spans="1:6" x14ac:dyDescent="0.2">
      <c r="E62" s="88"/>
    </row>
    <row r="63" spans="1:6" x14ac:dyDescent="0.2">
      <c r="E63" s="88"/>
    </row>
  </sheetData>
  <mergeCells count="17">
    <mergeCell ref="A1:E1"/>
    <mergeCell ref="A3:E3"/>
    <mergeCell ref="B7:E7"/>
    <mergeCell ref="A8:E8"/>
    <mergeCell ref="A9:A16"/>
    <mergeCell ref="A2:E2"/>
    <mergeCell ref="B17:D17"/>
    <mergeCell ref="A18:E18"/>
    <mergeCell ref="A19:A25"/>
    <mergeCell ref="A26:A34"/>
    <mergeCell ref="D26:D27"/>
    <mergeCell ref="E26:E27"/>
    <mergeCell ref="A35:A38"/>
    <mergeCell ref="B35:B37"/>
    <mergeCell ref="D35:D37"/>
    <mergeCell ref="E35:E37"/>
    <mergeCell ref="A39:A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61"/>
  <sheetViews>
    <sheetView workbookViewId="0">
      <selection activeCell="A3" sqref="A3:E3"/>
    </sheetView>
  </sheetViews>
  <sheetFormatPr defaultRowHeight="11.25" x14ac:dyDescent="0.2"/>
  <cols>
    <col min="1" max="1" width="23.140625" customWidth="1"/>
    <col min="2" max="2" width="66.42578125" customWidth="1"/>
    <col min="3" max="3" width="27.42578125" customWidth="1"/>
    <col min="4" max="4" width="42.140625" customWidth="1"/>
    <col min="5" max="5" width="18.5703125" customWidth="1"/>
    <col min="6" max="6" width="18.5703125" style="27" customWidth="1"/>
    <col min="7" max="14" width="18.5703125" customWidth="1"/>
    <col min="15" max="15" width="10.5703125" bestFit="1" customWidth="1"/>
  </cols>
  <sheetData>
    <row r="1" spans="1:17" ht="45.75" customHeight="1" x14ac:dyDescent="0.25">
      <c r="A1" s="135" t="s">
        <v>94</v>
      </c>
      <c r="B1" s="136"/>
      <c r="C1" s="136"/>
      <c r="D1" s="136"/>
      <c r="E1" s="136"/>
      <c r="F1" s="22"/>
      <c r="G1" s="23"/>
      <c r="H1" s="23"/>
      <c r="I1" s="23"/>
      <c r="J1" s="23"/>
      <c r="K1" s="23"/>
      <c r="L1" s="23"/>
      <c r="M1" s="23"/>
      <c r="N1" s="23"/>
    </row>
    <row r="2" spans="1:17" ht="37.15" customHeight="1" x14ac:dyDescent="0.3">
      <c r="A2" s="146" t="s">
        <v>100</v>
      </c>
      <c r="B2" s="146"/>
      <c r="C2" s="146"/>
      <c r="D2" s="146"/>
      <c r="E2" s="146"/>
      <c r="F2" s="24"/>
      <c r="G2" s="25"/>
      <c r="H2" s="25"/>
      <c r="I2" s="25"/>
      <c r="J2" s="25"/>
      <c r="K2" s="25"/>
      <c r="L2" s="25"/>
      <c r="M2" s="25"/>
      <c r="N2" s="25"/>
    </row>
    <row r="3" spans="1:17" ht="19.149999999999999" customHeight="1" x14ac:dyDescent="0.25">
      <c r="A3" s="137" t="s">
        <v>96</v>
      </c>
      <c r="B3" s="138"/>
      <c r="C3" s="138"/>
      <c r="D3" s="138"/>
      <c r="E3" s="138"/>
    </row>
    <row r="4" spans="1:17" ht="17.25" customHeight="1" x14ac:dyDescent="0.25">
      <c r="A4" s="26" t="s">
        <v>93</v>
      </c>
    </row>
    <row r="5" spans="1:17" ht="39" customHeight="1" thickBot="1" x14ac:dyDescent="0.3">
      <c r="E5" s="28" t="s">
        <v>22</v>
      </c>
      <c r="F5" s="31"/>
      <c r="G5" s="32"/>
      <c r="H5" s="32"/>
      <c r="I5" s="32"/>
      <c r="J5" s="32"/>
      <c r="K5" s="32"/>
      <c r="L5" s="32"/>
      <c r="M5" s="32"/>
      <c r="N5" s="32"/>
      <c r="Q5" s="31"/>
    </row>
    <row r="6" spans="1:17" ht="156.6" customHeight="1" thickBot="1" x14ac:dyDescent="0.25">
      <c r="A6" s="79" t="s">
        <v>23</v>
      </c>
      <c r="B6" s="30" t="s">
        <v>24</v>
      </c>
      <c r="C6" s="30" t="s">
        <v>25</v>
      </c>
      <c r="D6" s="30" t="s">
        <v>26</v>
      </c>
      <c r="E6" s="30" t="s">
        <v>27</v>
      </c>
      <c r="F6" s="34"/>
      <c r="G6" s="35"/>
      <c r="H6" s="35"/>
      <c r="I6" s="35"/>
      <c r="J6" s="35"/>
      <c r="K6" s="35"/>
      <c r="L6" s="35"/>
      <c r="M6" s="35"/>
      <c r="N6" s="35"/>
    </row>
    <row r="7" spans="1:17" ht="114" customHeight="1" thickBot="1" x14ac:dyDescent="0.25">
      <c r="A7" s="33" t="s">
        <v>28</v>
      </c>
      <c r="B7" s="140" t="s">
        <v>73</v>
      </c>
      <c r="C7" s="140"/>
      <c r="D7" s="140"/>
      <c r="E7" s="141"/>
      <c r="F7" s="34"/>
      <c r="G7" s="35"/>
      <c r="H7" s="35"/>
      <c r="I7" s="35"/>
      <c r="J7" s="35"/>
      <c r="K7" s="35"/>
      <c r="L7" s="35"/>
      <c r="M7" s="35"/>
      <c r="N7" s="35"/>
    </row>
    <row r="8" spans="1:17" ht="65.45" customHeight="1" thickBot="1" x14ac:dyDescent="0.25">
      <c r="A8" s="142" t="s">
        <v>74</v>
      </c>
      <c r="B8" s="151"/>
      <c r="C8" s="151"/>
      <c r="D8" s="152"/>
      <c r="E8" s="153"/>
      <c r="F8" s="38"/>
      <c r="G8" s="39"/>
      <c r="H8" s="39"/>
      <c r="I8" s="39"/>
      <c r="J8" s="39"/>
      <c r="K8" s="39"/>
      <c r="L8" s="39"/>
      <c r="M8" s="39"/>
      <c r="N8" s="39"/>
    </row>
    <row r="9" spans="1:17" ht="15.75" customHeight="1" x14ac:dyDescent="0.2">
      <c r="A9" s="143">
        <v>1</v>
      </c>
      <c r="B9" s="67" t="s">
        <v>75</v>
      </c>
      <c r="C9" s="29" t="s">
        <v>76</v>
      </c>
      <c r="D9" s="36"/>
      <c r="E9" s="37"/>
      <c r="F9" s="38"/>
      <c r="G9" s="39"/>
      <c r="H9" s="39"/>
      <c r="I9" s="39"/>
      <c r="J9" s="39"/>
      <c r="K9" s="39"/>
      <c r="L9" s="39"/>
      <c r="M9" s="39"/>
      <c r="N9" s="39"/>
    </row>
    <row r="10" spans="1:17" ht="15.75" x14ac:dyDescent="0.2">
      <c r="A10" s="144"/>
      <c r="B10" s="68"/>
      <c r="C10" s="40"/>
      <c r="D10" s="41"/>
      <c r="E10" s="42"/>
      <c r="F10" s="38"/>
      <c r="G10" s="39"/>
      <c r="H10" s="39"/>
      <c r="I10" s="39"/>
      <c r="J10" s="39"/>
      <c r="K10" s="39"/>
      <c r="L10" s="39"/>
      <c r="M10" s="39"/>
      <c r="N10" s="39"/>
    </row>
    <row r="11" spans="1:17" ht="31.5" x14ac:dyDescent="0.2">
      <c r="A11" s="144"/>
      <c r="B11" s="68" t="s">
        <v>33</v>
      </c>
      <c r="C11" s="40" t="s">
        <v>34</v>
      </c>
      <c r="D11" s="41" t="s">
        <v>35</v>
      </c>
      <c r="E11" s="42"/>
      <c r="F11" s="34"/>
      <c r="G11" s="39"/>
      <c r="H11" s="39"/>
      <c r="I11" s="39"/>
      <c r="J11" s="39"/>
      <c r="K11" s="39"/>
      <c r="L11" s="39"/>
      <c r="M11" s="39"/>
      <c r="N11" s="39"/>
    </row>
    <row r="12" spans="1:17" ht="15.75" x14ac:dyDescent="0.2">
      <c r="A12" s="144"/>
      <c r="B12" s="68"/>
      <c r="C12" s="40"/>
      <c r="D12" s="41" t="s">
        <v>77</v>
      </c>
      <c r="E12" s="43">
        <f>3284*0.85*0.7*1.75</f>
        <v>3419.47</v>
      </c>
      <c r="F12" s="34"/>
      <c r="G12" s="39"/>
      <c r="H12" s="39"/>
      <c r="I12" s="39"/>
      <c r="J12" s="39"/>
      <c r="K12" s="39"/>
      <c r="L12" s="39"/>
      <c r="M12" s="39"/>
      <c r="N12" s="39"/>
    </row>
    <row r="13" spans="1:17" ht="16.5" thickBot="1" x14ac:dyDescent="0.25">
      <c r="A13" s="144"/>
      <c r="B13" s="68"/>
      <c r="C13" s="40"/>
      <c r="D13" s="45"/>
      <c r="E13" s="46"/>
      <c r="F13" s="38"/>
      <c r="G13" s="39"/>
      <c r="H13" s="39"/>
      <c r="I13" s="39"/>
      <c r="J13" s="39"/>
      <c r="K13" s="39"/>
      <c r="L13" s="39"/>
      <c r="M13" s="39"/>
      <c r="N13" s="39"/>
    </row>
    <row r="14" spans="1:17" ht="47.25" x14ac:dyDescent="0.2">
      <c r="A14" s="144"/>
      <c r="B14" s="68" t="s">
        <v>37</v>
      </c>
      <c r="C14" s="40" t="s">
        <v>38</v>
      </c>
      <c r="D14" s="36" t="s">
        <v>39</v>
      </c>
      <c r="E14" s="37"/>
      <c r="F14" s="34"/>
      <c r="G14" s="39"/>
      <c r="H14" s="39"/>
      <c r="I14" s="39"/>
      <c r="J14" s="39"/>
      <c r="K14" s="39"/>
      <c r="L14" s="39"/>
      <c r="M14" s="39"/>
      <c r="N14" s="39"/>
    </row>
    <row r="15" spans="1:17" ht="15.75" x14ac:dyDescent="0.2">
      <c r="A15" s="144"/>
      <c r="B15" s="68"/>
      <c r="C15" s="40"/>
      <c r="D15" s="95" t="s">
        <v>78</v>
      </c>
      <c r="E15" s="43">
        <f>1067*0.7*1.75</f>
        <v>1307.08</v>
      </c>
      <c r="F15" s="38"/>
      <c r="G15" s="39"/>
      <c r="H15" s="39"/>
      <c r="I15" s="39"/>
      <c r="J15" s="39"/>
      <c r="K15" s="39"/>
      <c r="L15" s="39"/>
      <c r="M15" s="39"/>
      <c r="N15" s="39"/>
    </row>
    <row r="16" spans="1:17" ht="36" customHeight="1" x14ac:dyDescent="0.2">
      <c r="A16" s="144"/>
      <c r="B16" s="68"/>
      <c r="C16" s="40"/>
      <c r="D16" s="41"/>
      <c r="E16" s="42"/>
      <c r="F16" s="38"/>
      <c r="G16" s="39"/>
      <c r="H16" s="39"/>
      <c r="I16" s="39"/>
      <c r="J16" s="39"/>
      <c r="K16" s="39"/>
      <c r="L16" s="39"/>
      <c r="M16" s="39"/>
      <c r="N16" s="39"/>
    </row>
    <row r="17" spans="1:14" ht="31.5" x14ac:dyDescent="0.2">
      <c r="A17" s="144"/>
      <c r="B17" s="68" t="s">
        <v>79</v>
      </c>
      <c r="C17" s="40" t="s">
        <v>80</v>
      </c>
      <c r="D17" s="41"/>
      <c r="E17" s="42"/>
      <c r="F17" s="89"/>
      <c r="G17" s="53"/>
      <c r="H17" s="39"/>
      <c r="I17" s="39"/>
      <c r="J17" s="39"/>
      <c r="K17" s="39"/>
      <c r="L17" s="39"/>
      <c r="M17" s="39"/>
      <c r="N17" s="39"/>
    </row>
    <row r="18" spans="1:14" ht="87.75" customHeight="1" thickBot="1" x14ac:dyDescent="0.25">
      <c r="A18" s="145"/>
      <c r="B18" s="94"/>
      <c r="C18" s="93"/>
      <c r="D18" s="45"/>
      <c r="E18" s="46"/>
      <c r="F18" s="52"/>
      <c r="G18" s="39"/>
      <c r="H18" s="39"/>
      <c r="I18" s="53"/>
      <c r="J18" s="39"/>
      <c r="K18" s="39"/>
      <c r="L18" s="53"/>
      <c r="M18" s="39"/>
      <c r="N18" s="39"/>
    </row>
    <row r="19" spans="1:14" ht="88.15" customHeight="1" thickBot="1" x14ac:dyDescent="0.25">
      <c r="A19" s="33" t="s">
        <v>28</v>
      </c>
      <c r="B19" s="125" t="s">
        <v>90</v>
      </c>
      <c r="C19" s="126"/>
      <c r="D19" s="126"/>
      <c r="E19" s="90"/>
      <c r="F19" s="54"/>
      <c r="G19" s="39"/>
      <c r="H19" s="39"/>
      <c r="I19" s="53"/>
      <c r="J19" s="39"/>
      <c r="K19" s="39"/>
      <c r="L19" s="53"/>
      <c r="M19" s="39"/>
      <c r="N19" s="39"/>
    </row>
    <row r="20" spans="1:14" ht="54.75" customHeight="1" thickBot="1" x14ac:dyDescent="0.25">
      <c r="A20" s="127" t="s">
        <v>81</v>
      </c>
      <c r="B20" s="128"/>
      <c r="C20" s="129"/>
      <c r="D20" s="128"/>
      <c r="E20" s="130"/>
      <c r="F20" s="52"/>
      <c r="G20" s="39"/>
      <c r="H20" s="39"/>
      <c r="I20" s="39"/>
      <c r="J20" s="39"/>
      <c r="K20" s="39"/>
      <c r="L20" s="39"/>
      <c r="M20" s="39"/>
      <c r="N20" s="39"/>
    </row>
    <row r="21" spans="1:14" ht="47.25" x14ac:dyDescent="0.2">
      <c r="A21" s="116">
        <v>2</v>
      </c>
      <c r="B21" s="47" t="s">
        <v>82</v>
      </c>
      <c r="C21" s="29" t="s">
        <v>91</v>
      </c>
      <c r="D21" s="29" t="s">
        <v>43</v>
      </c>
      <c r="E21" s="55"/>
      <c r="F21" s="38"/>
      <c r="G21" s="39"/>
      <c r="H21" s="39"/>
      <c r="I21" s="39"/>
      <c r="J21" s="39"/>
      <c r="K21" s="39"/>
      <c r="L21" s="39"/>
      <c r="M21" s="39"/>
      <c r="N21" s="39"/>
    </row>
    <row r="22" spans="1:14" ht="15.75" x14ac:dyDescent="0.2">
      <c r="A22" s="117"/>
      <c r="B22" s="32"/>
      <c r="C22" s="40" t="s">
        <v>44</v>
      </c>
      <c r="D22" s="40"/>
      <c r="E22" s="56"/>
      <c r="F22" s="38"/>
      <c r="G22" s="39"/>
      <c r="H22" s="39"/>
      <c r="I22" s="39"/>
      <c r="J22" s="39"/>
      <c r="K22" s="39"/>
      <c r="L22" s="39"/>
      <c r="M22" s="39"/>
      <c r="N22" s="39"/>
    </row>
    <row r="23" spans="1:14" ht="15.75" x14ac:dyDescent="0.2">
      <c r="A23" s="117"/>
      <c r="B23" s="32" t="s">
        <v>43</v>
      </c>
      <c r="C23" s="40"/>
      <c r="D23" s="40"/>
      <c r="E23" s="56"/>
      <c r="F23" s="34"/>
      <c r="G23" s="39"/>
      <c r="H23" s="39"/>
      <c r="I23" s="39"/>
      <c r="J23" s="39"/>
      <c r="K23" s="39"/>
      <c r="L23" s="39"/>
      <c r="M23" s="39"/>
      <c r="N23" s="39"/>
    </row>
    <row r="24" spans="1:14" ht="47.25" x14ac:dyDescent="0.2">
      <c r="A24" s="117"/>
      <c r="B24" s="41" t="s">
        <v>37</v>
      </c>
      <c r="C24" s="40" t="s">
        <v>38</v>
      </c>
      <c r="D24" s="48" t="s">
        <v>83</v>
      </c>
      <c r="E24" s="56">
        <f>601*1.75</f>
        <v>1051.75</v>
      </c>
      <c r="F24" s="38"/>
      <c r="G24" s="39"/>
      <c r="H24" s="39"/>
      <c r="I24" s="39"/>
      <c r="J24" s="39"/>
      <c r="K24" s="39"/>
      <c r="L24" s="39"/>
      <c r="M24" s="39"/>
      <c r="N24" s="39"/>
    </row>
    <row r="25" spans="1:14" ht="15.75" x14ac:dyDescent="0.2">
      <c r="A25" s="117"/>
      <c r="B25" s="32"/>
      <c r="C25" s="40"/>
      <c r="D25" s="40"/>
      <c r="E25" s="56"/>
      <c r="F25" s="38"/>
      <c r="G25" s="39"/>
      <c r="H25" s="39"/>
      <c r="I25" s="39"/>
      <c r="J25" s="39"/>
      <c r="K25" s="39"/>
      <c r="L25" s="39"/>
      <c r="M25" s="39"/>
      <c r="N25" s="39"/>
    </row>
    <row r="26" spans="1:14" ht="60" customHeight="1" thickBot="1" x14ac:dyDescent="0.25">
      <c r="A26" s="118"/>
      <c r="B26" s="49"/>
      <c r="C26" s="44"/>
      <c r="D26" s="44"/>
      <c r="E26" s="58"/>
      <c r="F26" s="38"/>
      <c r="G26" s="39"/>
      <c r="H26" s="39"/>
      <c r="I26" s="39"/>
      <c r="J26" s="39"/>
      <c r="K26" s="39"/>
      <c r="L26" s="39"/>
      <c r="M26" s="39"/>
      <c r="N26" s="39"/>
    </row>
    <row r="27" spans="1:14" ht="66" customHeight="1" x14ac:dyDescent="0.2">
      <c r="A27" s="147">
        <v>3</v>
      </c>
      <c r="B27" s="29" t="s">
        <v>50</v>
      </c>
      <c r="C27" s="47" t="s">
        <v>84</v>
      </c>
      <c r="D27" s="91"/>
      <c r="E27" s="55"/>
      <c r="F27" s="52"/>
      <c r="G27" s="53"/>
      <c r="H27" s="53"/>
      <c r="I27" s="53"/>
      <c r="J27" s="53"/>
      <c r="K27" s="53"/>
      <c r="L27" s="53"/>
      <c r="M27" s="53"/>
      <c r="N27" s="53"/>
    </row>
    <row r="28" spans="1:14" ht="18.75" customHeight="1" x14ac:dyDescent="0.2">
      <c r="A28" s="148"/>
      <c r="B28" s="40" t="s">
        <v>53</v>
      </c>
      <c r="C28" s="41" t="s">
        <v>54</v>
      </c>
      <c r="D28" s="60" t="s">
        <v>55</v>
      </c>
      <c r="E28" s="61"/>
      <c r="F28" s="52"/>
      <c r="G28" s="53"/>
      <c r="H28" s="53"/>
      <c r="I28" s="53"/>
      <c r="J28" s="53"/>
      <c r="K28" s="53"/>
      <c r="L28" s="53"/>
      <c r="M28" s="53"/>
      <c r="N28" s="53"/>
    </row>
    <row r="29" spans="1:14" ht="18.75" customHeight="1" x14ac:dyDescent="0.2">
      <c r="A29" s="148"/>
      <c r="B29" s="59"/>
      <c r="C29" s="62">
        <v>8.7499999999999994E-2</v>
      </c>
      <c r="D29" s="60" t="s">
        <v>85</v>
      </c>
      <c r="E29" s="61">
        <f>E12*0.0875</f>
        <v>299.2</v>
      </c>
      <c r="F29" s="52"/>
      <c r="G29" s="53"/>
      <c r="H29" s="53"/>
      <c r="I29" s="53"/>
      <c r="J29" s="53"/>
      <c r="K29" s="53"/>
      <c r="L29" s="53"/>
      <c r="M29" s="53"/>
      <c r="N29" s="53"/>
    </row>
    <row r="30" spans="1:14" ht="18.75" customHeight="1" x14ac:dyDescent="0.2">
      <c r="A30" s="148"/>
      <c r="B30" s="59"/>
      <c r="C30" s="62"/>
      <c r="D30" s="63"/>
      <c r="E30" s="61"/>
      <c r="F30" s="52"/>
      <c r="G30" s="53"/>
      <c r="H30" s="53"/>
      <c r="I30" s="53"/>
      <c r="J30" s="53"/>
      <c r="K30" s="53"/>
      <c r="L30" s="53"/>
      <c r="M30" s="53"/>
      <c r="N30" s="53"/>
    </row>
    <row r="31" spans="1:14" ht="68.45" customHeight="1" x14ac:dyDescent="0.2">
      <c r="A31" s="148"/>
      <c r="B31" s="59"/>
      <c r="C31" s="62"/>
      <c r="D31" s="63"/>
      <c r="E31" s="61"/>
      <c r="F31" s="52"/>
      <c r="G31" s="53"/>
      <c r="H31" s="53"/>
      <c r="I31" s="53"/>
      <c r="J31" s="53"/>
      <c r="K31" s="53"/>
      <c r="L31" s="53"/>
      <c r="M31" s="53"/>
      <c r="N31" s="53"/>
    </row>
    <row r="32" spans="1:14" ht="18.75" customHeight="1" x14ac:dyDescent="0.2">
      <c r="A32" s="148"/>
      <c r="B32" s="40" t="s">
        <v>57</v>
      </c>
      <c r="C32" s="41" t="s">
        <v>58</v>
      </c>
      <c r="D32" s="60" t="s">
        <v>59</v>
      </c>
      <c r="E32" s="61"/>
      <c r="F32" s="52"/>
      <c r="G32" s="53"/>
      <c r="H32" s="53"/>
      <c r="I32" s="53"/>
      <c r="J32" s="53"/>
      <c r="K32" s="53"/>
      <c r="L32" s="53"/>
      <c r="M32" s="53"/>
      <c r="N32" s="53"/>
    </row>
    <row r="33" spans="1:16" ht="18" customHeight="1" thickBot="1" x14ac:dyDescent="0.25">
      <c r="A33" s="148"/>
      <c r="B33" s="59"/>
      <c r="C33" s="62">
        <v>0.14000000000000001</v>
      </c>
      <c r="D33" s="60" t="s">
        <v>86</v>
      </c>
      <c r="E33" s="61">
        <f>(E12+E29)*0.14</f>
        <v>520.61</v>
      </c>
      <c r="F33" s="38"/>
      <c r="G33" s="39"/>
      <c r="H33" s="39"/>
      <c r="I33" s="39"/>
      <c r="J33" s="39"/>
      <c r="K33" s="39"/>
      <c r="L33" s="39"/>
      <c r="M33" s="39"/>
      <c r="N33" s="39"/>
    </row>
    <row r="34" spans="1:16" ht="18" customHeight="1" x14ac:dyDescent="0.2">
      <c r="A34" s="116">
        <v>4</v>
      </c>
      <c r="B34" s="149" t="s">
        <v>61</v>
      </c>
      <c r="C34" s="29" t="s">
        <v>51</v>
      </c>
      <c r="D34" s="121"/>
      <c r="E34" s="121"/>
      <c r="F34" s="38"/>
      <c r="G34" s="39"/>
      <c r="H34" s="39"/>
      <c r="I34" s="39"/>
      <c r="J34" s="39"/>
      <c r="K34" s="39"/>
      <c r="L34" s="39"/>
      <c r="M34" s="39"/>
      <c r="N34" s="39"/>
    </row>
    <row r="35" spans="1:16" ht="28.9" customHeight="1" x14ac:dyDescent="0.2">
      <c r="A35" s="117"/>
      <c r="B35" s="150"/>
      <c r="C35" s="40"/>
      <c r="D35" s="122"/>
      <c r="E35" s="122"/>
      <c r="F35" s="38"/>
      <c r="G35" s="39"/>
      <c r="H35" s="39"/>
      <c r="I35" s="39"/>
      <c r="J35" s="39"/>
      <c r="K35" s="39"/>
      <c r="L35" s="39"/>
      <c r="M35" s="39"/>
      <c r="N35" s="39"/>
    </row>
    <row r="36" spans="1:16" ht="18.75" customHeight="1" x14ac:dyDescent="0.2">
      <c r="A36" s="117"/>
      <c r="B36" s="150"/>
      <c r="C36" s="40" t="s">
        <v>87</v>
      </c>
      <c r="D36" s="122"/>
      <c r="E36" s="122"/>
      <c r="F36" s="52"/>
      <c r="G36" s="53"/>
      <c r="H36" s="53"/>
      <c r="I36" s="53"/>
      <c r="J36" s="53"/>
      <c r="K36" s="53"/>
      <c r="L36" s="53"/>
      <c r="M36" s="53"/>
      <c r="N36" s="53"/>
    </row>
    <row r="37" spans="1:16" ht="102.75" hidden="1" customHeight="1" x14ac:dyDescent="0.2">
      <c r="A37" s="118"/>
      <c r="B37" s="50"/>
      <c r="C37" s="92">
        <v>0.06</v>
      </c>
      <c r="D37" s="50" t="s">
        <v>88</v>
      </c>
      <c r="E37" s="71">
        <f>(E12+E29)*0.06</f>
        <v>223.12</v>
      </c>
      <c r="F37" s="52"/>
      <c r="G37" s="52"/>
      <c r="H37" s="52"/>
      <c r="I37" s="52"/>
      <c r="J37" s="52"/>
      <c r="K37" s="52"/>
      <c r="L37" s="52"/>
      <c r="M37" s="52"/>
      <c r="N37" s="52"/>
      <c r="O37" s="27"/>
      <c r="P37" s="27"/>
    </row>
    <row r="38" spans="1:16" ht="21" hidden="1" customHeight="1" x14ac:dyDescent="0.2">
      <c r="A38" s="123">
        <v>5</v>
      </c>
      <c r="B38" s="72" t="s">
        <v>64</v>
      </c>
      <c r="C38" s="72" t="s">
        <v>51</v>
      </c>
      <c r="D38" s="72"/>
      <c r="E38" s="73"/>
      <c r="F38" s="52"/>
      <c r="G38" s="52"/>
      <c r="H38" s="52"/>
      <c r="I38" s="52"/>
      <c r="J38" s="52"/>
      <c r="K38" s="52"/>
      <c r="L38" s="52"/>
      <c r="M38" s="52"/>
      <c r="N38" s="52"/>
      <c r="O38" s="27"/>
      <c r="P38" s="27"/>
    </row>
    <row r="39" spans="1:16" ht="34.5" hidden="1" customHeight="1" x14ac:dyDescent="0.2">
      <c r="A39" s="123"/>
      <c r="B39" s="72"/>
      <c r="C39" s="72"/>
      <c r="D39" s="72"/>
      <c r="E39" s="43"/>
      <c r="F39" s="52"/>
      <c r="G39" s="52"/>
      <c r="H39" s="52"/>
      <c r="I39" s="52"/>
      <c r="J39" s="52"/>
      <c r="K39" s="52"/>
      <c r="L39" s="52"/>
      <c r="M39" s="52"/>
      <c r="N39" s="52"/>
      <c r="O39" s="27"/>
      <c r="P39" s="27"/>
    </row>
    <row r="40" spans="1:16" ht="36" customHeight="1" thickBot="1" x14ac:dyDescent="0.25">
      <c r="A40" s="124"/>
      <c r="B40" s="72" t="s">
        <v>65</v>
      </c>
      <c r="C40" s="74" t="s">
        <v>66</v>
      </c>
      <c r="D40" s="72" t="s">
        <v>89</v>
      </c>
      <c r="E40" s="43"/>
      <c r="F40" s="52"/>
      <c r="G40" s="52"/>
      <c r="H40" s="52"/>
      <c r="I40" s="52"/>
      <c r="J40" s="52"/>
      <c r="K40" s="52"/>
      <c r="L40" s="52"/>
      <c r="M40" s="52"/>
      <c r="N40" s="52"/>
      <c r="O40" s="27"/>
      <c r="P40" s="27"/>
    </row>
    <row r="41" spans="1:16" ht="36" customHeight="1" thickBot="1" x14ac:dyDescent="0.25">
      <c r="A41" s="75"/>
      <c r="B41" s="76" t="s">
        <v>68</v>
      </c>
      <c r="C41" s="77"/>
      <c r="D41" s="76"/>
      <c r="E41" s="78">
        <f>E12+E15+E24+E29+E33+E37</f>
        <v>6821.23</v>
      </c>
      <c r="F41" s="34"/>
      <c r="G41" s="34"/>
      <c r="H41" s="34"/>
      <c r="I41" s="34"/>
      <c r="J41" s="34"/>
      <c r="K41" s="34"/>
      <c r="L41" s="34"/>
      <c r="M41" s="34"/>
      <c r="N41" s="34"/>
      <c r="O41" s="27"/>
      <c r="P41" s="27"/>
    </row>
    <row r="42" spans="1:16" ht="49.5" customHeight="1" thickBot="1" x14ac:dyDescent="0.25">
      <c r="A42" s="79"/>
      <c r="B42" s="79" t="str">
        <f>'Расчет незастроенная территор.'!B43</f>
        <v>Письмо Минстроя России от 28.11.2023 №73528-ИФ/09 (перевод в текущие цены 4 квартал 2023г.) К=5,7</v>
      </c>
      <c r="C42" s="79"/>
      <c r="D42" s="79"/>
      <c r="E42" s="80">
        <f>ROUND(E41*5.7,2)</f>
        <v>38881.01</v>
      </c>
      <c r="F42" s="34"/>
      <c r="G42" s="34"/>
      <c r="H42" s="34"/>
      <c r="I42" s="34"/>
      <c r="J42" s="34"/>
      <c r="K42" s="34"/>
      <c r="L42" s="34"/>
      <c r="M42" s="34"/>
      <c r="N42" s="34"/>
      <c r="O42" s="27"/>
      <c r="P42" s="27"/>
    </row>
    <row r="43" spans="1:16" ht="16.5" thickBot="1" x14ac:dyDescent="0.25">
      <c r="A43" s="44"/>
      <c r="B43" s="45" t="s">
        <v>71</v>
      </c>
      <c r="C43" s="45"/>
      <c r="D43" s="45"/>
      <c r="E43" s="84">
        <f>ROUND(E42*0.2,2)</f>
        <v>7776.2</v>
      </c>
      <c r="F43" s="34"/>
      <c r="G43" s="35"/>
      <c r="H43" s="35"/>
      <c r="I43" s="35"/>
      <c r="J43" s="35"/>
      <c r="K43" s="35"/>
      <c r="L43" s="35"/>
      <c r="M43" s="35"/>
      <c r="N43" s="35"/>
    </row>
    <row r="44" spans="1:16" ht="16.5" thickBot="1" x14ac:dyDescent="0.25">
      <c r="A44" s="44"/>
      <c r="B44" s="45" t="s">
        <v>72</v>
      </c>
      <c r="C44" s="45"/>
      <c r="D44" s="45"/>
      <c r="E44" s="84">
        <f>E42+E43</f>
        <v>46657.21</v>
      </c>
    </row>
    <row r="45" spans="1:16" ht="15.75" x14ac:dyDescent="0.25">
      <c r="A45" s="26"/>
    </row>
    <row r="46" spans="1:16" ht="15.75" x14ac:dyDescent="0.25">
      <c r="A46" s="26"/>
    </row>
    <row r="47" spans="1:16" s="85" customFormat="1" ht="15.75" x14ac:dyDescent="0.25">
      <c r="A47" s="26"/>
      <c r="B47"/>
      <c r="C47"/>
      <c r="D47"/>
      <c r="E47"/>
      <c r="F47" s="86"/>
    </row>
    <row r="48" spans="1:16" s="85" customFormat="1" ht="15.75" x14ac:dyDescent="0.25">
      <c r="F48" s="86"/>
    </row>
    <row r="49" spans="1:5" ht="16.149999999999999" customHeight="1" x14ac:dyDescent="0.25">
      <c r="A49" s="85"/>
      <c r="B49" s="85"/>
      <c r="C49" s="85"/>
      <c r="D49" s="85"/>
      <c r="E49" s="85"/>
    </row>
    <row r="50" spans="1:5" x14ac:dyDescent="0.2">
      <c r="A50" s="87"/>
      <c r="B50" s="87"/>
      <c r="C50" s="87"/>
      <c r="D50" s="87"/>
      <c r="E50" s="87"/>
    </row>
    <row r="54" spans="1:5" x14ac:dyDescent="0.2">
      <c r="E54" s="88"/>
    </row>
    <row r="59" spans="1:5" x14ac:dyDescent="0.2">
      <c r="E59" s="88"/>
    </row>
    <row r="60" spans="1:5" x14ac:dyDescent="0.2">
      <c r="E60" s="88"/>
    </row>
    <row r="61" spans="1:5" x14ac:dyDescent="0.2">
      <c r="E61" s="88"/>
    </row>
  </sheetData>
  <mergeCells count="15">
    <mergeCell ref="A1:E1"/>
    <mergeCell ref="A3:E3"/>
    <mergeCell ref="B7:E7"/>
    <mergeCell ref="A8:E8"/>
    <mergeCell ref="A9:A18"/>
    <mergeCell ref="A2:E2"/>
    <mergeCell ref="A38:A40"/>
    <mergeCell ref="B19:D19"/>
    <mergeCell ref="A20:E20"/>
    <mergeCell ref="A21:A26"/>
    <mergeCell ref="A27:A33"/>
    <mergeCell ref="A34:A37"/>
    <mergeCell ref="B34:B36"/>
    <mergeCell ref="D34:D36"/>
    <mergeCell ref="E34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единичных видов работ</vt:lpstr>
      <vt:lpstr>Единичная стоимость работ</vt:lpstr>
      <vt:lpstr>Расчет незастроенная территор.</vt:lpstr>
      <vt:lpstr>Расчет застроенная территор.</vt:lpstr>
      <vt:lpstr>'Единичная стоимость работ'!Заголовки_для_печати</vt:lpstr>
      <vt:lpstr>'Единичная стоимость работ'!Область_печати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</dc:creator>
  <cp:lastModifiedBy>Жало Светлана Геннадьевна</cp:lastModifiedBy>
  <cp:lastPrinted>2020-02-17T14:30:16Z</cp:lastPrinted>
  <dcterms:created xsi:type="dcterms:W3CDTF">2018-02-13T12:27:02Z</dcterms:created>
  <dcterms:modified xsi:type="dcterms:W3CDTF">2024-12-26T09:30:18Z</dcterms:modified>
</cp:coreProperties>
</file>